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4"/>
  <workbookPr defaultThemeVersion="124226"/>
  <mc:AlternateContent xmlns:mc="http://schemas.openxmlformats.org/markup-compatibility/2006">
    <mc:Choice Requires="x15">
      <x15ac:absPath xmlns:x15ac="http://schemas.microsoft.com/office/spreadsheetml/2010/11/ac" url="C:\Users\user\Desktop\식단\★영유아 식단\26년\5월\조리안내서\2026년 5월 조리안내서\"/>
    </mc:Choice>
  </mc:AlternateContent>
  <xr:revisionPtr revIDLastSave="0" documentId="13_ncr:1_{6771D798-06B9-4561-A427-17E56608F1E8}" xr6:coauthVersionLast="47" xr6:coauthVersionMax="47" xr10:uidLastSave="{00000000-0000-0000-0000-000000000000}"/>
  <bookViews>
    <workbookView xWindow="-120" yWindow="-120" windowWidth="29040" windowHeight="15840" xr2:uid="{00000000-000D-0000-FFFF-FFFF00000000}"/>
  </bookViews>
  <sheets>
    <sheet name="2일" sheetId="10"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44" i="10" l="1"/>
  <c r="D44" i="10"/>
  <c r="F43" i="10"/>
  <c r="D43" i="10"/>
  <c r="D42" i="10"/>
  <c r="F42" i="10" s="1"/>
  <c r="D41" i="10"/>
  <c r="F41" i="10" s="1"/>
  <c r="D40" i="10"/>
  <c r="F40" i="10" s="1"/>
  <c r="D39" i="10"/>
  <c r="F39" i="10" s="1"/>
  <c r="F38" i="10"/>
  <c r="D37" i="10"/>
  <c r="F37" i="10" s="1"/>
  <c r="D36" i="10"/>
  <c r="F36" i="10" s="1"/>
  <c r="D35" i="10"/>
  <c r="F35" i="10" s="1"/>
  <c r="F34" i="10"/>
  <c r="F33" i="10"/>
  <c r="D33" i="10"/>
  <c r="D32" i="10"/>
  <c r="F32" i="10" s="1"/>
  <c r="F31" i="10"/>
  <c r="D31" i="10"/>
  <c r="D30" i="10"/>
  <c r="F30" i="10" s="1"/>
  <c r="F29" i="10"/>
  <c r="D29" i="10"/>
  <c r="D28" i="10"/>
  <c r="F28" i="10" s="1"/>
  <c r="F27" i="10"/>
  <c r="D27" i="10"/>
  <c r="D26" i="10"/>
  <c r="F26" i="10" s="1"/>
  <c r="D25" i="10"/>
  <c r="F25" i="10" s="1"/>
  <c r="D24" i="10"/>
  <c r="F24" i="10" s="1"/>
  <c r="D23" i="10"/>
  <c r="F23" i="10" s="1"/>
  <c r="D22" i="10"/>
  <c r="F22" i="10" s="1"/>
  <c r="D21" i="10"/>
  <c r="F21" i="10" s="1"/>
  <c r="D20" i="10"/>
  <c r="F20" i="10" s="1"/>
  <c r="F19" i="10"/>
  <c r="D19" i="10"/>
  <c r="D18" i="10"/>
  <c r="F18" i="10" s="1"/>
  <c r="D17" i="10"/>
  <c r="F17" i="10" s="1"/>
  <c r="D16" i="10"/>
  <c r="F16" i="10" s="1"/>
  <c r="D15" i="10"/>
  <c r="F15" i="10" s="1"/>
  <c r="D14" i="10"/>
  <c r="F14" i="10" s="1"/>
  <c r="D13" i="10"/>
  <c r="F13" i="10" s="1"/>
  <c r="D12" i="10"/>
  <c r="F12" i="10" s="1"/>
  <c r="D11" i="10"/>
  <c r="F11" i="10" s="1"/>
  <c r="D10" i="10"/>
  <c r="F10" i="10" s="1"/>
</calcChain>
</file>

<file path=xl/sharedStrings.xml><?xml version="1.0" encoding="utf-8"?>
<sst xmlns="http://schemas.openxmlformats.org/spreadsheetml/2006/main" count="62" uniqueCount="54">
  <si>
    <t>구분</t>
  </si>
  <si>
    <t>식재료명</t>
  </si>
  <si>
    <t>발주량(g)</t>
  </si>
  <si>
    <t>만드는법</t>
    <phoneticPr fontId="3" type="noConversion"/>
  </si>
  <si>
    <t>메뉴명</t>
    <phoneticPr fontId="3" type="noConversion"/>
  </si>
  <si>
    <t>* 원아수를 입력하시면 발주량이 자동 계산됩니다.</t>
    <phoneticPr fontId="3" type="noConversion"/>
  </si>
  <si>
    <r>
      <t xml:space="preserve">1인분량
</t>
    </r>
    <r>
      <rPr>
        <b/>
        <sz val="9"/>
        <color theme="1"/>
        <rFont val="맑은 고딕"/>
        <family val="3"/>
        <charset val="129"/>
        <scheme val="minor"/>
      </rPr>
      <t>(만1~2세)</t>
    </r>
    <phoneticPr fontId="3" type="noConversion"/>
  </si>
  <si>
    <r>
      <t xml:space="preserve">1인분량
</t>
    </r>
    <r>
      <rPr>
        <b/>
        <sz val="9"/>
        <color theme="1"/>
        <rFont val="맑은 고딕"/>
        <family val="3"/>
        <charset val="129"/>
        <scheme val="minor"/>
      </rPr>
      <t>(만3~5세)</t>
    </r>
    <phoneticPr fontId="3" type="noConversion"/>
  </si>
  <si>
    <t>급식 인원(명)</t>
    <phoneticPr fontId="13" type="noConversion"/>
  </si>
  <si>
    <t>1~2세</t>
    <phoneticPr fontId="13" type="noConversion"/>
  </si>
  <si>
    <t>3~5세</t>
    <phoneticPr fontId="13" type="noConversion"/>
  </si>
  <si>
    <t>백미</t>
    <phoneticPr fontId="13" type="noConversion"/>
  </si>
  <si>
    <t>참기름</t>
    <phoneticPr fontId="13" type="noConversion"/>
  </si>
  <si>
    <t>양파</t>
    <phoneticPr fontId="13" type="noConversion"/>
  </si>
  <si>
    <t>마늘</t>
    <phoneticPr fontId="13" type="noConversion"/>
  </si>
  <si>
    <t>설탕</t>
    <phoneticPr fontId="13" type="noConversion"/>
  </si>
  <si>
    <t>진간장</t>
    <phoneticPr fontId="13" type="noConversion"/>
  </si>
  <si>
    <t>식용유</t>
    <phoneticPr fontId="13" type="noConversion"/>
  </si>
  <si>
    <t>배추김치</t>
    <phoneticPr fontId="13" type="noConversion"/>
  </si>
  <si>
    <t xml:space="preserve">배추김치 </t>
  </si>
  <si>
    <t>소금</t>
    <phoneticPr fontId="13" type="noConversion"/>
  </si>
  <si>
    <t>우유</t>
    <phoneticPr fontId="13" type="noConversion"/>
  </si>
  <si>
    <t>우유</t>
  </si>
  <si>
    <t>대파</t>
    <phoneticPr fontId="13" type="noConversion"/>
  </si>
  <si>
    <t>멸치</t>
    <phoneticPr fontId="13" type="noConversion"/>
  </si>
  <si>
    <t>점심</t>
    <phoneticPr fontId="20" type="noConversion"/>
  </si>
  <si>
    <t>간식</t>
    <phoneticPr fontId="20" type="noConversion"/>
  </si>
  <si>
    <t>건다시마</t>
    <phoneticPr fontId="13" type="noConversion"/>
  </si>
  <si>
    <t>백미</t>
  </si>
  <si>
    <t>당근</t>
    <phoneticPr fontId="13" type="noConversion"/>
  </si>
  <si>
    <t>※  배추김치는 1cm 이하 크기로 작게 잘라서 제공한다.
(만1-2세는 백김치나 맵지 않은 김치류로 제공)</t>
    <phoneticPr fontId="13" type="noConversion"/>
  </si>
  <si>
    <t>무</t>
    <phoneticPr fontId="13" type="noConversion"/>
  </si>
  <si>
    <t>돼지고기(등심)</t>
    <phoneticPr fontId="13" type="noConversion"/>
  </si>
  <si>
    <t>5월 2일 (토) 조리법</t>
    <phoneticPr fontId="20" type="noConversion"/>
  </si>
  <si>
    <t>보리</t>
    <phoneticPr fontId="13" type="noConversion"/>
  </si>
  <si>
    <t>열무</t>
    <phoneticPr fontId="13" type="noConversion"/>
  </si>
  <si>
    <t>숙주</t>
    <phoneticPr fontId="13" type="noConversion"/>
  </si>
  <si>
    <t>열무
보리비빔밥</t>
    <phoneticPr fontId="13" type="noConversion"/>
  </si>
  <si>
    <t>다시마뭇국</t>
    <phoneticPr fontId="13" type="noConversion"/>
  </si>
  <si>
    <t>무</t>
  </si>
  <si>
    <t>1. 적당량의 물에 멸치, 건다시마를 넣어 국물을 낸다.
2. 건져낸 다시마는 적당한 크기로 썬다.
3. 무, 대파는 적당한 크기로 썬다.
4. 1의 육수에 무를 넣고 끓이다가 익으면 다시마, 대파, 다진마늘을 넣는다.
5. 국간장, 참기름으로 간을 맞춘다.</t>
    <phoneticPr fontId="13" type="noConversion"/>
  </si>
  <si>
    <t>국간장</t>
    <phoneticPr fontId="13" type="noConversion"/>
  </si>
  <si>
    <t>생강</t>
    <phoneticPr fontId="13" type="noConversion"/>
  </si>
  <si>
    <t>된장</t>
    <phoneticPr fontId="13" type="noConversion"/>
  </si>
  <si>
    <t>고춧가루</t>
    <phoneticPr fontId="13" type="noConversion"/>
  </si>
  <si>
    <t>1. 돼지고기, 양파, 대파는 적당한 크기로 썬다.
2. 다진마늘, 다진생강, 된장, 진간장, 고춧가루, 설탕, 참기름을 섞어 양념장을 만든다.
3. 돼지고기에 양파, 대파, 2의 양념장을 넣어 재운다.
4. 식용유를 두른 팬에 3을 넣어 굽는다.
(만1-2세는 고춧가루를 빼고 조리)</t>
    <phoneticPr fontId="20" type="noConversion"/>
  </si>
  <si>
    <t>돼지고기
된장구이</t>
    <phoneticPr fontId="13" type="noConversion"/>
  </si>
  <si>
    <t>양파죽</t>
    <phoneticPr fontId="13" type="noConversion"/>
  </si>
  <si>
    <t>1. 양파는 잘게 다진다.
2. 참기름을 두른 냄비에 불린 쌀, 양파를 넣고 볶다가 적당량의 물을 넣고 센 불에서 저어가며 끓인다.
3. 끓어오르면 불을 약하게 줄이고 쌀알이 퍼질 때까지 저어가며 끓인다.
4. 소금으로 간을 맞춘다.</t>
    <phoneticPr fontId="13" type="noConversion"/>
  </si>
  <si>
    <t>참기름</t>
  </si>
  <si>
    <t>찐단호박</t>
    <phoneticPr fontId="13" type="noConversion"/>
  </si>
  <si>
    <t>단호박</t>
    <phoneticPr fontId="13" type="noConversion"/>
  </si>
  <si>
    <t>※ 으깨거나 작게 자르고, 음료(물, 우유 등)와 함께 제공한다.</t>
    <phoneticPr fontId="20" type="noConversion"/>
  </si>
  <si>
    <t>1. 밥은 고슬고슬하게 짓는다.
2. 열무, 숙주는 손질하여 데쳐 물기를 뺀 후 다진마늘, 참기름, 소금으로 간을 맞춘다.
3. 당근, 무는 채 썰어 식용유에 볶아 소금으로 간을 맞춘다.
4. 밥에 열무, 숙주, 당근, 무를 올려 낸다.
Tip. 만1-2세는 백미밥으로 제공하거나 잡곡밥 제공 시 잡곡은 백미량의 5% 이내로 섞어서 제공하세요.</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</si>
</sst>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2" formatCode="_-&quot;₩&quot;* #,##0_-;\-&quot;₩&quot;* #,##0_-;_-&quot;₩&quot;* &quot;-&quot;_-;_-@_-"/>
    <numFmt numFmtId="41" formatCode="_-* #,##0_-;\-* #,##0_-;_-* &quot;-&quot;_-;_-@_-"/>
    <numFmt numFmtId="176" formatCode="0.00_);[Red]\(0.00\)"/>
    <numFmt numFmtId="177" formatCode="0.0_);[Red]\(0.0\)"/>
    <numFmt numFmtId="178" formatCode="0.0_ "/>
  </numFmts>
  <fonts count="25">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b/>
      <sz val="11"/>
      <color theme="1"/>
      <name val="맑은 고딕"/>
      <family val="3"/>
      <charset val="129"/>
      <scheme val="minor"/>
    </font>
    <font>
      <sz val="14"/>
      <color theme="1"/>
      <name val="맑은 고딕"/>
      <family val="3"/>
      <charset val="129"/>
      <scheme val="minor"/>
    </font>
    <font>
      <sz val="26"/>
      <color theme="1"/>
      <name val="맑은 고딕"/>
      <family val="3"/>
      <charset val="129"/>
      <scheme val="minor"/>
    </font>
    <font>
      <sz val="10"/>
      <color theme="1"/>
      <name val="맑은 고딕"/>
      <family val="3"/>
      <charset val="129"/>
      <scheme val="minor"/>
    </font>
    <font>
      <b/>
      <sz val="10"/>
      <color theme="1"/>
      <name val="맑은 고딕"/>
      <family val="3"/>
      <charset val="129"/>
      <scheme val="minor"/>
    </font>
    <font>
      <b/>
      <sz val="9"/>
      <color theme="1"/>
      <name val="맑은 고딕"/>
      <family val="3"/>
      <charset val="129"/>
      <scheme val="minor"/>
    </font>
    <font>
      <sz val="8"/>
      <name val="맑은 고딕"/>
      <family val="2"/>
      <charset val="129"/>
      <scheme val="minor"/>
    </font>
    <font>
      <sz val="11"/>
      <name val="맑은 고딕"/>
      <family val="3"/>
      <charset val="129"/>
      <scheme val="minor"/>
    </font>
    <font>
      <b/>
      <sz val="10"/>
      <name val="맑은 고딕"/>
      <family val="3"/>
      <charset val="129"/>
      <scheme val="minor"/>
    </font>
    <font>
      <sz val="11"/>
      <color theme="0"/>
      <name val="맑은 고딕"/>
      <family val="3"/>
      <charset val="129"/>
      <scheme val="minor"/>
    </font>
    <font>
      <sz val="11"/>
      <color rgb="FF000000"/>
      <name val="맑은 고딕"/>
      <family val="3"/>
      <charset val="129"/>
    </font>
    <font>
      <sz val="11"/>
      <name val="돋움"/>
      <family val="3"/>
    </font>
    <font>
      <b/>
      <sz val="15"/>
      <color theme="1"/>
      <name val="맑은 고딕"/>
      <family val="3"/>
      <charset val="129"/>
      <scheme val="minor"/>
    </font>
    <font>
      <sz val="8"/>
      <name val="맑은 고딕"/>
      <family val="3"/>
      <charset val="129"/>
      <scheme val="minor"/>
    </font>
    <font>
      <b/>
      <sz val="11"/>
      <name val="맑은 고딕"/>
      <family val="3"/>
      <charset val="129"/>
      <scheme val="minor"/>
    </font>
    <font>
      <sz val="11"/>
      <name val="맑은 고딕"/>
      <family val="3"/>
      <charset val="129"/>
      <scheme val="major"/>
    </font>
    <font>
      <b/>
      <sz val="11"/>
      <name val="맑은 고딕"/>
      <family val="3"/>
      <charset val="129"/>
      <scheme val="major"/>
    </font>
    <font>
      <b/>
      <sz val="11"/>
      <color indexed="8"/>
      <name val="맑은 고딕"/>
      <family val="3"/>
      <charset val="129"/>
      <scheme val="minor"/>
    </font>
  </fonts>
  <fills count="5">
    <fill>
      <patternFill patternType="none"/>
    </fill>
    <fill>
      <patternFill patternType="gray125"/>
    </fill>
    <fill>
      <patternFill patternType="solid">
        <fgColor rgb="FFFFCC66"/>
        <bgColor indexed="64"/>
      </patternFill>
    </fill>
    <fill>
      <patternFill patternType="solid">
        <fgColor theme="6"/>
      </patternFill>
    </fill>
    <fill>
      <patternFill patternType="solid">
        <fgColor rgb="FFFFDB9F"/>
        <bgColor indexed="64"/>
      </patternFill>
    </fill>
  </fills>
  <borders count="4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rgb="FF006600"/>
      </left>
      <right style="thin">
        <color rgb="FF006600"/>
      </right>
      <top/>
      <bottom style="medium">
        <color indexed="64"/>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auto="1"/>
      </left>
      <right style="thin">
        <color auto="1"/>
      </right>
      <top style="thin">
        <color auto="1"/>
      </top>
      <bottom style="thin">
        <color rgb="FF007200"/>
      </bottom>
      <diagonal/>
    </border>
    <border>
      <left style="thin">
        <color auto="1"/>
      </left>
      <right style="medium">
        <color indexed="64"/>
      </right>
      <top style="thin">
        <color auto="1"/>
      </top>
      <bottom style="thin">
        <color rgb="FF007200"/>
      </bottom>
      <diagonal/>
    </border>
    <border>
      <left style="thin">
        <color auto="1"/>
      </left>
      <right style="thin">
        <color auto="1"/>
      </right>
      <top style="thin">
        <color rgb="FF007200"/>
      </top>
      <bottom style="thin">
        <color rgb="FF007200"/>
      </bottom>
      <diagonal/>
    </border>
    <border>
      <left style="thin">
        <color auto="1"/>
      </left>
      <right style="medium">
        <color indexed="64"/>
      </right>
      <top style="thin">
        <color rgb="FF007200"/>
      </top>
      <bottom style="thin">
        <color rgb="FF007200"/>
      </bottom>
      <diagonal/>
    </border>
    <border>
      <left style="thin">
        <color auto="1"/>
      </left>
      <right style="thin">
        <color auto="1"/>
      </right>
      <top style="thin">
        <color rgb="FF007200"/>
      </top>
      <bottom style="thin">
        <color indexed="64"/>
      </bottom>
      <diagonal/>
    </border>
    <border>
      <left style="thin">
        <color auto="1"/>
      </left>
      <right style="medium">
        <color indexed="64"/>
      </right>
      <top style="thin">
        <color rgb="FF007200"/>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s>
  <cellStyleXfs count="63">
    <xf numFmtId="0" fontId="0" fillId="0" borderId="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6" fillId="0" borderId="0"/>
    <xf numFmtId="0" fontId="6" fillId="0" borderId="0">
      <alignment vertical="center"/>
    </xf>
    <xf numFmtId="0" fontId="4" fillId="0" borderId="0">
      <alignment vertical="center"/>
    </xf>
    <xf numFmtId="0" fontId="6" fillId="0" borderId="0">
      <alignment vertical="center"/>
    </xf>
    <xf numFmtId="0" fontId="5" fillId="0" borderId="0"/>
    <xf numFmtId="0" fontId="4" fillId="0" borderId="0">
      <alignment vertical="center"/>
    </xf>
    <xf numFmtId="0" fontId="4" fillId="0" borderId="0"/>
    <xf numFmtId="0" fontId="5" fillId="0" borderId="0"/>
    <xf numFmtId="0" fontId="6" fillId="0" borderId="0">
      <alignment vertical="center"/>
    </xf>
    <xf numFmtId="0" fontId="5" fillId="0" borderId="0"/>
    <xf numFmtId="0" fontId="4" fillId="0" borderId="0"/>
    <xf numFmtId="0" fontId="5" fillId="0" borderId="0"/>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6" fillId="0" borderId="0">
      <alignment vertical="center"/>
    </xf>
    <xf numFmtId="0" fontId="2" fillId="0" borderId="0">
      <alignment vertical="center"/>
    </xf>
    <xf numFmtId="0" fontId="1" fillId="0" borderId="0">
      <alignment vertical="center"/>
    </xf>
    <xf numFmtId="0" fontId="1" fillId="0" borderId="0">
      <alignment vertical="center"/>
    </xf>
    <xf numFmtId="0" fontId="16" fillId="3" borderId="0" applyNumberFormat="0" applyBorder="0" applyAlignment="0" applyProtection="0">
      <alignment vertical="center"/>
    </xf>
    <xf numFmtId="0" fontId="1" fillId="0" borderId="0">
      <alignment vertical="center"/>
    </xf>
    <xf numFmtId="0" fontId="17" fillId="0" borderId="0">
      <alignment vertical="center"/>
    </xf>
    <xf numFmtId="0" fontId="18" fillId="0" borderId="0"/>
    <xf numFmtId="0" fontId="18" fillId="0" borderId="0"/>
    <xf numFmtId="0" fontId="18" fillId="0" borderId="0"/>
    <xf numFmtId="0" fontId="18" fillId="0" borderId="0"/>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xf numFmtId="41" fontId="1" fillId="0" borderId="0" applyFont="0" applyFill="0" applyBorder="0" applyAlignment="0" applyProtection="0">
      <alignment vertical="center"/>
    </xf>
    <xf numFmtId="0" fontId="1" fillId="0" borderId="0">
      <alignment vertical="center"/>
    </xf>
    <xf numFmtId="41" fontId="1" fillId="0" borderId="0" applyFont="0" applyFill="0" applyBorder="0" applyAlignment="0" applyProtection="0">
      <alignment vertical="center"/>
    </xf>
    <xf numFmtId="0" fontId="1" fillId="0" borderId="0">
      <alignment vertical="center"/>
    </xf>
    <xf numFmtId="0" fontId="1" fillId="0" borderId="0">
      <alignment vertical="center"/>
    </xf>
    <xf numFmtId="41" fontId="1" fillId="0" borderId="0" applyFont="0" applyFill="0" applyBorder="0" applyAlignment="0" applyProtection="0">
      <alignment vertical="center"/>
    </xf>
  </cellStyleXfs>
  <cellXfs count="112">
    <xf numFmtId="0" fontId="0" fillId="0" borderId="0" xfId="0">
      <alignment vertical="center"/>
    </xf>
    <xf numFmtId="0" fontId="0" fillId="0" borderId="0" xfId="0" applyAlignment="1">
      <alignment horizontal="center" vertical="center"/>
    </xf>
    <xf numFmtId="0" fontId="10" fillId="0" borderId="0" xfId="0" applyFont="1">
      <alignment vertical="center"/>
    </xf>
    <xf numFmtId="0" fontId="10" fillId="0" borderId="0" xfId="0" applyFont="1" applyAlignment="1">
      <alignment horizontal="center" vertical="center"/>
    </xf>
    <xf numFmtId="0" fontId="0" fillId="0" borderId="0" xfId="0" applyAlignment="1">
      <alignment vertical="center" wrapText="1"/>
    </xf>
    <xf numFmtId="0" fontId="0" fillId="0" borderId="0" xfId="0"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8" fillId="0" borderId="0" xfId="0" applyFont="1" applyAlignment="1">
      <alignment horizontal="center" vertical="center"/>
    </xf>
    <xf numFmtId="0" fontId="14" fillId="0" borderId="0" xfId="0" applyFont="1" applyAlignment="1">
      <alignment horizontal="center" vertical="center"/>
    </xf>
    <xf numFmtId="0" fontId="15"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4" xfId="0" applyFont="1" applyFill="1" applyBorder="1" applyAlignment="1">
      <alignment horizontal="center" vertical="center" wrapText="1"/>
    </xf>
    <xf numFmtId="177" fontId="14" fillId="0" borderId="10" xfId="32" quotePrefix="1" applyNumberFormat="1" applyFont="1" applyBorder="1" applyAlignment="1">
      <alignment horizontal="center" vertical="center"/>
    </xf>
    <xf numFmtId="177" fontId="14" fillId="0" borderId="10" xfId="0" applyNumberFormat="1" applyFont="1" applyBorder="1" applyAlignment="1">
      <alignment horizontal="center" vertical="center"/>
    </xf>
    <xf numFmtId="178" fontId="14" fillId="0" borderId="6" xfId="0" applyNumberFormat="1" applyFont="1" applyBorder="1" applyAlignment="1">
      <alignment horizontal="center" vertical="center"/>
    </xf>
    <xf numFmtId="178" fontId="14" fillId="0" borderId="10" xfId="0" applyNumberFormat="1" applyFont="1" applyBorder="1" applyAlignment="1">
      <alignment horizontal="center" vertical="center"/>
    </xf>
    <xf numFmtId="0" fontId="14" fillId="0" borderId="6" xfId="0" applyFont="1" applyBorder="1" applyAlignment="1">
      <alignment horizontal="center" vertical="center" shrinkToFit="1"/>
    </xf>
    <xf numFmtId="0" fontId="14" fillId="0" borderId="14" xfId="0" applyFont="1" applyBorder="1" applyAlignment="1">
      <alignment horizontal="center" vertical="center" shrinkToFit="1"/>
    </xf>
    <xf numFmtId="0" fontId="14" fillId="0" borderId="10" xfId="0" applyFont="1" applyBorder="1" applyAlignment="1">
      <alignment horizontal="center" vertical="center" shrinkToFit="1"/>
    </xf>
    <xf numFmtId="178" fontId="14" fillId="0" borderId="14" xfId="0" applyNumberFormat="1" applyFont="1" applyBorder="1" applyAlignment="1">
      <alignment horizontal="center" vertical="center"/>
    </xf>
    <xf numFmtId="176" fontId="22" fillId="0" borderId="18" xfId="16" applyNumberFormat="1" applyFont="1" applyBorder="1" applyAlignment="1">
      <alignment horizontal="center" vertical="center" shrinkToFit="1"/>
    </xf>
    <xf numFmtId="178" fontId="22" fillId="0" borderId="10" xfId="32" quotePrefix="1" applyNumberFormat="1" applyFont="1" applyBorder="1" applyAlignment="1">
      <alignment horizontal="center" vertical="center"/>
    </xf>
    <xf numFmtId="177" fontId="22" fillId="0" borderId="11" xfId="32" quotePrefix="1" applyNumberFormat="1" applyFont="1" applyBorder="1" applyAlignment="1">
      <alignment horizontal="center" vertical="center"/>
    </xf>
    <xf numFmtId="177" fontId="14" fillId="0" borderId="2" xfId="0" applyNumberFormat="1" applyFont="1" applyBorder="1" applyAlignment="1">
      <alignment horizontal="center" vertical="center"/>
    </xf>
    <xf numFmtId="177" fontId="14" fillId="0" borderId="28" xfId="0" applyNumberFormat="1" applyFont="1" applyBorder="1" applyAlignment="1">
      <alignment horizontal="center" vertical="center"/>
    </xf>
    <xf numFmtId="0" fontId="22" fillId="0" borderId="27" xfId="0" applyFont="1" applyBorder="1" applyAlignment="1">
      <alignment horizontal="center" vertical="center" shrinkToFit="1"/>
    </xf>
    <xf numFmtId="177" fontId="22" fillId="0" borderId="27" xfId="32" quotePrefix="1" applyNumberFormat="1" applyFont="1" applyBorder="1" applyAlignment="1">
      <alignment horizontal="center" vertical="center"/>
    </xf>
    <xf numFmtId="178" fontId="22" fillId="0" borderId="27" xfId="0" applyNumberFormat="1" applyFont="1" applyBorder="1" applyAlignment="1">
      <alignment horizontal="center" vertical="center"/>
    </xf>
    <xf numFmtId="178" fontId="6" fillId="0" borderId="2" xfId="0" applyNumberFormat="1" applyFont="1" applyBorder="1" applyAlignment="1">
      <alignment horizontal="center" vertical="center"/>
    </xf>
    <xf numFmtId="177" fontId="14" fillId="0" borderId="14" xfId="0" applyNumberFormat="1" applyFont="1" applyBorder="1" applyAlignment="1">
      <alignment horizontal="center" vertical="center"/>
    </xf>
    <xf numFmtId="177" fontId="14" fillId="0" borderId="10" xfId="16" applyNumberFormat="1" applyFont="1" applyBorder="1" applyAlignment="1">
      <alignment horizontal="center" vertical="center"/>
    </xf>
    <xf numFmtId="0" fontId="0" fillId="0" borderId="2" xfId="0" applyBorder="1" applyAlignment="1">
      <alignment horizontal="center" vertical="center"/>
    </xf>
    <xf numFmtId="0" fontId="0" fillId="0" borderId="2" xfId="0" applyBorder="1" applyAlignment="1">
      <alignment horizontal="center" vertical="center" wrapText="1"/>
    </xf>
    <xf numFmtId="177" fontId="14" fillId="0" borderId="6" xfId="0" applyNumberFormat="1" applyFont="1" applyBorder="1" applyAlignment="1">
      <alignment horizontal="center" vertical="center"/>
    </xf>
    <xf numFmtId="0" fontId="14" fillId="0" borderId="17" xfId="0" applyFont="1" applyBorder="1" applyAlignment="1">
      <alignment horizontal="center" vertical="center" shrinkToFit="1"/>
    </xf>
    <xf numFmtId="177" fontId="14" fillId="0" borderId="15" xfId="0" applyNumberFormat="1" applyFont="1" applyBorder="1" applyAlignment="1">
      <alignment horizontal="center" vertical="center"/>
    </xf>
    <xf numFmtId="177" fontId="14" fillId="0" borderId="12" xfId="0" applyNumberFormat="1" applyFont="1" applyBorder="1" applyAlignment="1">
      <alignment horizontal="center" vertical="center"/>
    </xf>
    <xf numFmtId="0" fontId="14" fillId="0" borderId="30" xfId="0" applyFont="1" applyBorder="1" applyAlignment="1">
      <alignment horizontal="center" vertical="center" shrinkToFit="1"/>
    </xf>
    <xf numFmtId="177" fontId="14" fillId="0" borderId="7" xfId="0" applyNumberFormat="1" applyFont="1" applyBorder="1" applyAlignment="1">
      <alignment horizontal="center" vertical="center"/>
    </xf>
    <xf numFmtId="177" fontId="14" fillId="0" borderId="11" xfId="0" applyNumberFormat="1" applyFont="1" applyBorder="1" applyAlignment="1">
      <alignment horizontal="center" vertical="center"/>
    </xf>
    <xf numFmtId="177" fontId="14" fillId="0" borderId="8" xfId="0" applyNumberFormat="1" applyFont="1" applyBorder="1" applyAlignment="1">
      <alignment horizontal="center" vertical="center"/>
    </xf>
    <xf numFmtId="0" fontId="23" fillId="0" borderId="2" xfId="0" applyFont="1" applyBorder="1" applyAlignment="1">
      <alignment horizontal="center" vertical="center" shrinkToFit="1"/>
    </xf>
    <xf numFmtId="177" fontId="14" fillId="0" borderId="31" xfId="32" quotePrefix="1" applyNumberFormat="1" applyFont="1" applyBorder="1" applyAlignment="1">
      <alignment horizontal="center" vertical="center"/>
    </xf>
    <xf numFmtId="177" fontId="14" fillId="0" borderId="31" xfId="0" applyNumberFormat="1" applyFont="1" applyBorder="1" applyAlignment="1">
      <alignment horizontal="center" vertical="center"/>
    </xf>
    <xf numFmtId="0" fontId="23" fillId="0" borderId="29" xfId="0" applyFont="1" applyBorder="1" applyAlignment="1">
      <alignment horizontal="center" vertical="center"/>
    </xf>
    <xf numFmtId="177" fontId="14" fillId="0" borderId="31" xfId="16" applyNumberFormat="1" applyFont="1" applyBorder="1" applyAlignment="1">
      <alignment horizontal="center" vertical="center"/>
    </xf>
    <xf numFmtId="177" fontId="14" fillId="0" borderId="0" xfId="0" applyNumberFormat="1" applyFont="1" applyBorder="1" applyAlignment="1">
      <alignment horizontal="center" vertical="center"/>
    </xf>
    <xf numFmtId="0" fontId="14" fillId="0" borderId="14" xfId="16" applyFont="1" applyBorder="1" applyAlignment="1">
      <alignment horizontal="center" vertical="center" shrinkToFit="1"/>
    </xf>
    <xf numFmtId="177" fontId="14" fillId="0" borderId="14" xfId="32" quotePrefix="1" applyNumberFormat="1" applyFont="1" applyBorder="1" applyAlignment="1">
      <alignment horizontal="center" vertical="center"/>
    </xf>
    <xf numFmtId="177" fontId="14" fillId="0" borderId="14" xfId="16" applyNumberFormat="1" applyFont="1" applyBorder="1" applyAlignment="1">
      <alignment horizontal="center" vertical="center"/>
    </xf>
    <xf numFmtId="0" fontId="14" fillId="0" borderId="10" xfId="16" applyFont="1" applyBorder="1" applyAlignment="1">
      <alignment horizontal="center" vertical="center" shrinkToFit="1"/>
    </xf>
    <xf numFmtId="177" fontId="14" fillId="0" borderId="6" xfId="0" applyNumberFormat="1" applyFont="1" applyFill="1" applyBorder="1" applyAlignment="1">
      <alignment horizontal="center" vertical="center"/>
    </xf>
    <xf numFmtId="0" fontId="14" fillId="0" borderId="18" xfId="0" applyFont="1" applyBorder="1" applyAlignment="1">
      <alignment horizontal="center" vertical="center" shrinkToFit="1"/>
    </xf>
    <xf numFmtId="178" fontId="7" fillId="0" borderId="2" xfId="0" applyNumberFormat="1" applyFont="1" applyBorder="1" applyAlignment="1">
      <alignment horizontal="center" vertical="center"/>
    </xf>
    <xf numFmtId="178" fontId="22" fillId="0" borderId="2" xfId="0" applyNumberFormat="1" applyFont="1" applyBorder="1" applyAlignment="1">
      <alignment horizontal="center" vertical="center"/>
    </xf>
    <xf numFmtId="0" fontId="14" fillId="0" borderId="31" xfId="16" applyFont="1" applyBorder="1" applyAlignment="1">
      <alignment horizontal="center" vertical="center" shrinkToFit="1"/>
    </xf>
    <xf numFmtId="0" fontId="19" fillId="2" borderId="0" xfId="0" applyFont="1" applyFill="1" applyAlignment="1">
      <alignment horizontal="center" vertical="center"/>
    </xf>
    <xf numFmtId="0" fontId="9" fillId="2" borderId="0" xfId="0" applyFont="1" applyFill="1" applyAlignment="1">
      <alignment horizontal="center" vertical="center"/>
    </xf>
    <xf numFmtId="0" fontId="15" fillId="2" borderId="2" xfId="0" applyFont="1" applyFill="1" applyBorder="1" applyAlignment="1">
      <alignment horizontal="center" vertical="center"/>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176" fontId="24" fillId="0" borderId="31" xfId="16" applyNumberFormat="1" applyFont="1" applyBorder="1" applyAlignment="1">
      <alignment horizontal="center" vertical="center" wrapText="1"/>
    </xf>
    <xf numFmtId="176" fontId="24" fillId="0" borderId="14" xfId="16" applyNumberFormat="1" applyFont="1" applyBorder="1" applyAlignment="1">
      <alignment horizontal="center" vertical="center"/>
    </xf>
    <xf numFmtId="176" fontId="24" fillId="0" borderId="10" xfId="16" applyNumberFormat="1" applyFont="1" applyBorder="1" applyAlignment="1">
      <alignment horizontal="center" vertical="center"/>
    </xf>
    <xf numFmtId="0" fontId="14" fillId="0" borderId="41" xfId="16" applyFont="1" applyBorder="1" applyAlignment="1">
      <alignment horizontal="left" vertical="center" wrapText="1" indent="1"/>
    </xf>
    <xf numFmtId="0" fontId="14" fillId="0" borderId="31" xfId="16" applyFont="1" applyBorder="1" applyAlignment="1">
      <alignment horizontal="left" vertical="center" wrapText="1" indent="1"/>
    </xf>
    <xf numFmtId="0" fontId="14" fillId="0" borderId="42" xfId="16" applyFont="1" applyBorder="1" applyAlignment="1">
      <alignment horizontal="left" vertical="center" wrapText="1" indent="1"/>
    </xf>
    <xf numFmtId="0" fontId="14" fillId="0" borderId="17" xfId="16" applyFont="1" applyBorder="1" applyAlignment="1">
      <alignment horizontal="left" vertical="center" wrapText="1" indent="1"/>
    </xf>
    <xf numFmtId="0" fontId="14" fillId="0" borderId="14" xfId="16" applyFont="1" applyBorder="1" applyAlignment="1">
      <alignment horizontal="left" vertical="center" wrapText="1" indent="1"/>
    </xf>
    <xf numFmtId="0" fontId="14" fillId="0" borderId="21" xfId="16" applyFont="1" applyBorder="1" applyAlignment="1">
      <alignment horizontal="left" vertical="center" wrapText="1" indent="1"/>
    </xf>
    <xf numFmtId="0" fontId="14" fillId="0" borderId="18" xfId="16" applyFont="1" applyBorder="1" applyAlignment="1">
      <alignment horizontal="left" vertical="center" wrapText="1" indent="1"/>
    </xf>
    <xf numFmtId="0" fontId="14" fillId="0" borderId="10" xfId="16" applyFont="1" applyBorder="1" applyAlignment="1">
      <alignment horizontal="left" vertical="center" wrapText="1" indent="1"/>
    </xf>
    <xf numFmtId="0" fontId="14" fillId="0" borderId="22" xfId="16" applyFont="1" applyBorder="1" applyAlignment="1">
      <alignment horizontal="left" vertical="center" wrapText="1" indent="1"/>
    </xf>
    <xf numFmtId="0" fontId="14" fillId="0" borderId="1" xfId="0" applyFont="1" applyBorder="1" applyAlignment="1">
      <alignment horizontal="left" vertical="center" wrapText="1" indent="1"/>
    </xf>
    <xf numFmtId="0" fontId="14" fillId="0" borderId="19" xfId="0" applyFont="1" applyBorder="1" applyAlignment="1">
      <alignment horizontal="left" vertical="center" wrapText="1" indent="1"/>
    </xf>
    <xf numFmtId="0" fontId="14" fillId="0" borderId="20" xfId="0" applyFont="1" applyBorder="1" applyAlignment="1">
      <alignment horizontal="left" vertical="center" wrapText="1" indent="1"/>
    </xf>
    <xf numFmtId="0" fontId="14" fillId="0" borderId="32" xfId="0" applyFont="1" applyBorder="1" applyAlignment="1">
      <alignment horizontal="center" vertical="center"/>
    </xf>
    <xf numFmtId="0" fontId="14" fillId="0" borderId="33" xfId="0" applyFont="1" applyBorder="1" applyAlignment="1">
      <alignment horizontal="center" vertical="center"/>
    </xf>
    <xf numFmtId="0" fontId="14" fillId="0" borderId="34" xfId="0" applyFont="1" applyBorder="1" applyAlignment="1">
      <alignment horizontal="center" vertical="center"/>
    </xf>
    <xf numFmtId="0" fontId="7" fillId="4" borderId="24" xfId="0" applyFont="1" applyFill="1" applyBorder="1" applyAlignment="1">
      <alignment horizontal="center" vertical="center"/>
    </xf>
    <xf numFmtId="0" fontId="7" fillId="4" borderId="26" xfId="0" applyFont="1" applyFill="1" applyBorder="1" applyAlignment="1">
      <alignment horizontal="center" vertical="center"/>
    </xf>
    <xf numFmtId="0" fontId="7" fillId="4" borderId="23" xfId="0" applyFont="1" applyFill="1" applyBorder="1" applyAlignment="1">
      <alignment horizontal="center" vertical="center"/>
    </xf>
    <xf numFmtId="0" fontId="7" fillId="4" borderId="25" xfId="0" applyFont="1" applyFill="1" applyBorder="1" applyAlignment="1">
      <alignment horizontal="center" vertical="center"/>
    </xf>
    <xf numFmtId="0" fontId="21" fillId="0" borderId="6" xfId="0" applyFont="1" applyBorder="1" applyAlignment="1">
      <alignment horizontal="center" vertical="center" wrapText="1"/>
    </xf>
    <xf numFmtId="0" fontId="21" fillId="0" borderId="14" xfId="0" applyFont="1" applyBorder="1" applyAlignment="1">
      <alignment horizontal="center" vertical="center" wrapText="1"/>
    </xf>
    <xf numFmtId="0" fontId="21" fillId="0" borderId="10" xfId="0" applyFont="1" applyBorder="1" applyAlignment="1">
      <alignment horizontal="center" vertical="center" wrapText="1"/>
    </xf>
    <xf numFmtId="0" fontId="14" fillId="0" borderId="7" xfId="0" applyFont="1" applyBorder="1" applyAlignment="1">
      <alignment horizontal="left" vertical="center" wrapText="1" indent="1"/>
    </xf>
    <xf numFmtId="0" fontId="14" fillId="0" borderId="8" xfId="0" applyFont="1" applyBorder="1" applyAlignment="1">
      <alignment horizontal="left" vertical="center" wrapText="1" indent="1"/>
    </xf>
    <xf numFmtId="0" fontId="14" fillId="0" borderId="9" xfId="0" applyFont="1" applyBorder="1" applyAlignment="1">
      <alignment horizontal="left" vertical="center" wrapText="1" indent="1"/>
    </xf>
    <xf numFmtId="0" fontId="14" fillId="0" borderId="15" xfId="0" applyFont="1" applyBorder="1" applyAlignment="1">
      <alignment horizontal="left" vertical="center" wrapText="1" indent="1"/>
    </xf>
    <xf numFmtId="0" fontId="14" fillId="0" borderId="0" xfId="0" applyFont="1" applyBorder="1" applyAlignment="1">
      <alignment horizontal="left" vertical="center" wrapText="1" indent="1"/>
    </xf>
    <xf numFmtId="0" fontId="14" fillId="0" borderId="16" xfId="0" applyFont="1" applyBorder="1" applyAlignment="1">
      <alignment horizontal="left" vertical="center" wrapText="1" indent="1"/>
    </xf>
    <xf numFmtId="0" fontId="14" fillId="0" borderId="11" xfId="0" applyFont="1" applyBorder="1" applyAlignment="1">
      <alignment horizontal="left" vertical="center" wrapText="1" indent="1"/>
    </xf>
    <xf numFmtId="0" fontId="14" fillId="0" borderId="12" xfId="0" applyFont="1" applyBorder="1" applyAlignment="1">
      <alignment horizontal="left" vertical="center" wrapText="1" indent="1"/>
    </xf>
    <xf numFmtId="0" fontId="14" fillId="0" borderId="13" xfId="0" applyFont="1" applyBorder="1" applyAlignment="1">
      <alignment horizontal="left" vertical="center" wrapText="1" indent="1"/>
    </xf>
    <xf numFmtId="0" fontId="22" fillId="0" borderId="1" xfId="0" applyFont="1" applyBorder="1" applyAlignment="1">
      <alignment horizontal="left" vertical="center" wrapText="1" indent="1"/>
    </xf>
    <xf numFmtId="0" fontId="22" fillId="0" borderId="19" xfId="0" applyFont="1" applyBorder="1" applyAlignment="1">
      <alignment horizontal="left" vertical="center" indent="1"/>
    </xf>
    <xf numFmtId="0" fontId="22" fillId="0" borderId="20" xfId="0" applyFont="1" applyBorder="1" applyAlignment="1">
      <alignment horizontal="left" vertical="center" indent="1"/>
    </xf>
    <xf numFmtId="0" fontId="21" fillId="0" borderId="35" xfId="0" applyFont="1" applyBorder="1" applyAlignment="1">
      <alignment horizontal="center" vertical="center"/>
    </xf>
    <xf numFmtId="0" fontId="21" fillId="0" borderId="37" xfId="0" applyFont="1" applyBorder="1" applyAlignment="1">
      <alignment horizontal="center" vertical="center"/>
    </xf>
    <xf numFmtId="0" fontId="21" fillId="0" borderId="39" xfId="0" applyFont="1" applyBorder="1" applyAlignment="1">
      <alignment horizontal="center" vertical="center"/>
    </xf>
    <xf numFmtId="0" fontId="14" fillId="0" borderId="35" xfId="0" applyFont="1" applyBorder="1" applyAlignment="1">
      <alignment horizontal="left" vertical="center" wrapText="1" indent="1"/>
    </xf>
    <xf numFmtId="0" fontId="14" fillId="0" borderId="36" xfId="0" applyFont="1" applyBorder="1" applyAlignment="1">
      <alignment horizontal="left" vertical="center" wrapText="1" indent="1"/>
    </xf>
    <xf numFmtId="0" fontId="14" fillId="0" borderId="37" xfId="0" applyFont="1" applyBorder="1" applyAlignment="1">
      <alignment horizontal="left" vertical="center" wrapText="1" indent="1"/>
    </xf>
    <xf numFmtId="0" fontId="14" fillId="0" borderId="38" xfId="0" applyFont="1" applyBorder="1" applyAlignment="1">
      <alignment horizontal="left" vertical="center" wrapText="1" indent="1"/>
    </xf>
    <xf numFmtId="0" fontId="14" fillId="0" borderId="39" xfId="0" applyFont="1" applyBorder="1" applyAlignment="1">
      <alignment horizontal="left" vertical="center" wrapText="1" indent="1"/>
    </xf>
    <xf numFmtId="0" fontId="14" fillId="0" borderId="40" xfId="0" applyFont="1" applyBorder="1" applyAlignment="1">
      <alignment horizontal="left" vertical="center" wrapText="1" indent="1"/>
    </xf>
    <xf numFmtId="0" fontId="21" fillId="0" borderId="6" xfId="0" applyFont="1" applyBorder="1" applyAlignment="1">
      <alignment horizontal="center" vertical="center"/>
    </xf>
    <xf numFmtId="0" fontId="21" fillId="0" borderId="14" xfId="0" applyFont="1" applyBorder="1" applyAlignment="1">
      <alignment horizontal="center" vertical="center"/>
    </xf>
    <xf numFmtId="0" fontId="21" fillId="0" borderId="10" xfId="0" applyFont="1" applyBorder="1" applyAlignment="1">
      <alignment horizontal="center" vertical="center"/>
    </xf>
  </cellXfs>
  <cellStyles count="63">
    <cellStyle name="강조색3 2" xfId="42" xr:uid="{00000000-0005-0000-0000-000000000000}"/>
    <cellStyle name="쉼표 [0] 2" xfId="1" xr:uid="{00000000-0005-0000-0000-000001000000}"/>
    <cellStyle name="쉼표 [0] 2 2" xfId="2" xr:uid="{00000000-0005-0000-0000-000002000000}"/>
    <cellStyle name="쉼표 [0] 2 4" xfId="3" xr:uid="{00000000-0005-0000-0000-000003000000}"/>
    <cellStyle name="쉼표 [0] 2 4 2" xfId="52" xr:uid="{00000000-0005-0000-0000-000004000000}"/>
    <cellStyle name="쉼표 [0] 2 5" xfId="4" xr:uid="{00000000-0005-0000-0000-000005000000}"/>
    <cellStyle name="쉼표 [0] 2 5 2" xfId="57" xr:uid="{00000000-0005-0000-0000-000006000000}"/>
    <cellStyle name="쉼표 [0] 3" xfId="5" xr:uid="{00000000-0005-0000-0000-000007000000}"/>
    <cellStyle name="쉼표 [0] 4" xfId="6" xr:uid="{00000000-0005-0000-0000-000008000000}"/>
    <cellStyle name="쉼표 [0] 4 2" xfId="50" xr:uid="{00000000-0005-0000-0000-000009000000}"/>
    <cellStyle name="쉼표 [0] 5" xfId="7" xr:uid="{00000000-0005-0000-0000-00000A000000}"/>
    <cellStyle name="쉼표 [0] 5 2" xfId="56" xr:uid="{00000000-0005-0000-0000-00000B000000}"/>
    <cellStyle name="쉼표 [0] 8" xfId="8" xr:uid="{00000000-0005-0000-0000-00000C000000}"/>
    <cellStyle name="쉼표 [0] 8 2" xfId="62" xr:uid="{00000000-0005-0000-0000-00000D000000}"/>
    <cellStyle name="쉼표 [0] 9" xfId="9" xr:uid="{00000000-0005-0000-0000-00000E000000}"/>
    <cellStyle name="쉼표 [0] 9 2" xfId="59" xr:uid="{00000000-0005-0000-0000-00000F000000}"/>
    <cellStyle name="통화 [0] 2" xfId="10" xr:uid="{00000000-0005-0000-0000-000010000000}"/>
    <cellStyle name="표준" xfId="0" builtinId="0"/>
    <cellStyle name="표준 10" xfId="11" xr:uid="{00000000-0005-0000-0000-000012000000}"/>
    <cellStyle name="표준 10 2" xfId="61" xr:uid="{00000000-0005-0000-0000-000013000000}"/>
    <cellStyle name="표준 10 3" xfId="44" xr:uid="{00000000-0005-0000-0000-000014000000}"/>
    <cellStyle name="표준 11" xfId="12" xr:uid="{00000000-0005-0000-0000-000015000000}"/>
    <cellStyle name="표준 11 2" xfId="13" xr:uid="{00000000-0005-0000-0000-000016000000}"/>
    <cellStyle name="표준 11 2 2" xfId="43" xr:uid="{00000000-0005-0000-0000-000017000000}"/>
    <cellStyle name="표준 11 3" xfId="58" xr:uid="{00000000-0005-0000-0000-000018000000}"/>
    <cellStyle name="표준 12" xfId="14" xr:uid="{00000000-0005-0000-0000-000019000000}"/>
    <cellStyle name="표준 13" xfId="15" xr:uid="{00000000-0005-0000-0000-00001A000000}"/>
    <cellStyle name="표준 14" xfId="39" xr:uid="{00000000-0005-0000-0000-00001B000000}"/>
    <cellStyle name="표준 15" xfId="40" xr:uid="{00000000-0005-0000-0000-00001C000000}"/>
    <cellStyle name="표준 2" xfId="16" xr:uid="{00000000-0005-0000-0000-00001D000000}"/>
    <cellStyle name="표준 2 2" xfId="17" xr:uid="{00000000-0005-0000-0000-00001E000000}"/>
    <cellStyle name="표준 2 2 2" xfId="18" xr:uid="{00000000-0005-0000-0000-00001F000000}"/>
    <cellStyle name="표준 2 2 2 2" xfId="48" xr:uid="{00000000-0005-0000-0000-000020000000}"/>
    <cellStyle name="표준 2 2 3" xfId="19" xr:uid="{00000000-0005-0000-0000-000021000000}"/>
    <cellStyle name="표준 2 3" xfId="20" xr:uid="{00000000-0005-0000-0000-000022000000}"/>
    <cellStyle name="표준 2 4" xfId="21" xr:uid="{00000000-0005-0000-0000-000023000000}"/>
    <cellStyle name="표준 2 4 2" xfId="46" xr:uid="{00000000-0005-0000-0000-000024000000}"/>
    <cellStyle name="표준 3" xfId="22" xr:uid="{00000000-0005-0000-0000-000025000000}"/>
    <cellStyle name="표준 3 2" xfId="23" xr:uid="{00000000-0005-0000-0000-000026000000}"/>
    <cellStyle name="표준 3 2 2" xfId="47" xr:uid="{00000000-0005-0000-0000-000027000000}"/>
    <cellStyle name="표준 3 3" xfId="24" xr:uid="{00000000-0005-0000-0000-000028000000}"/>
    <cellStyle name="표준 3 4" xfId="25" xr:uid="{00000000-0005-0000-0000-000029000000}"/>
    <cellStyle name="표준 3 5" xfId="26" xr:uid="{00000000-0005-0000-0000-00002A000000}"/>
    <cellStyle name="표준 3 6" xfId="45" xr:uid="{00000000-0005-0000-0000-00002B000000}"/>
    <cellStyle name="표준 4" xfId="27" xr:uid="{00000000-0005-0000-0000-00002C000000}"/>
    <cellStyle name="표준 4 2" xfId="28" xr:uid="{00000000-0005-0000-0000-00002D000000}"/>
    <cellStyle name="표준 4 3" xfId="29" xr:uid="{00000000-0005-0000-0000-00002E000000}"/>
    <cellStyle name="표준 4 4" xfId="30" xr:uid="{00000000-0005-0000-0000-00002F000000}"/>
    <cellStyle name="표준 4 4 2" xfId="51" xr:uid="{00000000-0005-0000-0000-000030000000}"/>
    <cellStyle name="표준 4 5" xfId="31" xr:uid="{00000000-0005-0000-0000-000031000000}"/>
    <cellStyle name="표준 4 5 2" xfId="54" xr:uid="{00000000-0005-0000-0000-000032000000}"/>
    <cellStyle name="표준 4 6" xfId="41" xr:uid="{00000000-0005-0000-0000-000033000000}"/>
    <cellStyle name="표준 5" xfId="32" xr:uid="{00000000-0005-0000-0000-000034000000}"/>
    <cellStyle name="표준 6" xfId="33" xr:uid="{00000000-0005-0000-0000-000035000000}"/>
    <cellStyle name="표준 6 2" xfId="34" xr:uid="{00000000-0005-0000-0000-000036000000}"/>
    <cellStyle name="표준 6 2 2" xfId="49" xr:uid="{00000000-0005-0000-0000-000037000000}"/>
    <cellStyle name="표준 7" xfId="35" xr:uid="{00000000-0005-0000-0000-000038000000}"/>
    <cellStyle name="표준 7 2" xfId="36" xr:uid="{00000000-0005-0000-0000-000039000000}"/>
    <cellStyle name="표준 7 3" xfId="55" xr:uid="{00000000-0005-0000-0000-00003A000000}"/>
    <cellStyle name="표준 8" xfId="37" xr:uid="{00000000-0005-0000-0000-00003B000000}"/>
    <cellStyle name="표준 8 2" xfId="53" xr:uid="{00000000-0005-0000-0000-00003C000000}"/>
    <cellStyle name="표준 9" xfId="38" xr:uid="{00000000-0005-0000-0000-00003D000000}"/>
    <cellStyle name="표준 9 2" xfId="60" xr:uid="{00000000-0005-0000-0000-00003E000000}"/>
  </cellStyles>
  <dxfs count="0"/>
  <tableStyles count="0" defaultTableStyle="TableStyleMedium2" defaultPivotStyle="PivotStyleLight16"/>
  <colors>
    <mruColors>
      <color rgb="FFFFDB9F"/>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171450</xdr:colOff>
      <xdr:row>6</xdr:row>
      <xdr:rowOff>66675</xdr:rowOff>
    </xdr:from>
    <xdr:to>
      <xdr:col>2</xdr:col>
      <xdr:colOff>457200</xdr:colOff>
      <xdr:row>6</xdr:row>
      <xdr:rowOff>200025</xdr:rowOff>
    </xdr:to>
    <xdr:sp macro="" textlink="">
      <xdr:nvSpPr>
        <xdr:cNvPr id="2" name="오른쪽 화살표 1">
          <a:extLst>
            <a:ext uri="{FF2B5EF4-FFF2-40B4-BE49-F238E27FC236}">
              <a16:creationId xmlns:a16="http://schemas.microsoft.com/office/drawing/2014/main" id="{00000000-0008-0000-0300-000002000000}"/>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3" name="오른쪽 화살표 1">
          <a:extLst>
            <a:ext uri="{FF2B5EF4-FFF2-40B4-BE49-F238E27FC236}">
              <a16:creationId xmlns:a16="http://schemas.microsoft.com/office/drawing/2014/main" id="{E551FC2D-A39F-4540-A26F-88D0661511BF}"/>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4" name="오른쪽 화살표 1">
          <a:extLst>
            <a:ext uri="{FF2B5EF4-FFF2-40B4-BE49-F238E27FC236}">
              <a16:creationId xmlns:a16="http://schemas.microsoft.com/office/drawing/2014/main" id="{693508C1-2E83-48A2-BF47-8BBCD0EE5507}"/>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5" name="오른쪽 화살표 3">
          <a:extLst>
            <a:ext uri="{FF2B5EF4-FFF2-40B4-BE49-F238E27FC236}">
              <a16:creationId xmlns:a16="http://schemas.microsoft.com/office/drawing/2014/main" id="{16BA02F2-C1B4-43FE-8D2F-4C31560F795B}"/>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6" name="오른쪽 화살표 4">
          <a:extLst>
            <a:ext uri="{FF2B5EF4-FFF2-40B4-BE49-F238E27FC236}">
              <a16:creationId xmlns:a16="http://schemas.microsoft.com/office/drawing/2014/main" id="{00E15A38-EB24-464E-8B38-4DD52630983D}"/>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xdr:from>
      <xdr:col>2</xdr:col>
      <xdr:colOff>171450</xdr:colOff>
      <xdr:row>6</xdr:row>
      <xdr:rowOff>66675</xdr:rowOff>
    </xdr:from>
    <xdr:to>
      <xdr:col>2</xdr:col>
      <xdr:colOff>457200</xdr:colOff>
      <xdr:row>6</xdr:row>
      <xdr:rowOff>200025</xdr:rowOff>
    </xdr:to>
    <xdr:sp macro="" textlink="">
      <xdr:nvSpPr>
        <xdr:cNvPr id="7" name="오른쪽 화살표 5">
          <a:extLst>
            <a:ext uri="{FF2B5EF4-FFF2-40B4-BE49-F238E27FC236}">
              <a16:creationId xmlns:a16="http://schemas.microsoft.com/office/drawing/2014/main" id="{B95C5A4C-CFAC-483F-A346-B7B74C51D70E}"/>
            </a:ext>
          </a:extLst>
        </xdr:cNvPr>
        <xdr:cNvSpPr/>
      </xdr:nvSpPr>
      <xdr:spPr>
        <a:xfrm rot="10800000">
          <a:off x="1647825" y="1276350"/>
          <a:ext cx="285750" cy="133350"/>
        </a:xfrm>
        <a:prstGeom prst="rightArrow">
          <a:avLst/>
        </a:prstGeom>
        <a:solidFill>
          <a:schemeClr val="accent2">
            <a:lumMod val="7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ko-KR" altLang="en-US"/>
        </a:p>
      </xdr:txBody>
    </xdr:sp>
    <xdr:clientData/>
  </xdr:twoCellAnchor>
  <xdr:twoCellAnchor editAs="oneCell">
    <xdr:from>
      <xdr:col>8</xdr:col>
      <xdr:colOff>504825</xdr:colOff>
      <xdr:row>5</xdr:row>
      <xdr:rowOff>19050</xdr:rowOff>
    </xdr:from>
    <xdr:to>
      <xdr:col>12</xdr:col>
      <xdr:colOff>9761</xdr:colOff>
      <xdr:row>6</xdr:row>
      <xdr:rowOff>180975</xdr:rowOff>
    </xdr:to>
    <xdr:pic>
      <xdr:nvPicPr>
        <xdr:cNvPr id="9" name="Picture 1">
          <a:extLst>
            <a:ext uri="{FF2B5EF4-FFF2-40B4-BE49-F238E27FC236}">
              <a16:creationId xmlns:a16="http://schemas.microsoft.com/office/drawing/2014/main" id="{0F489679-95B3-4716-B832-54771E55C420}"/>
            </a:ext>
          </a:extLst>
        </xdr:cNvPr>
        <xdr:cNvPicPr>
          <a:picLocks noChangeAspect="1"/>
        </xdr:cNvPicPr>
      </xdr:nvPicPr>
      <xdr:blipFill>
        <a:blip xmlns:r="http://schemas.openxmlformats.org/officeDocument/2006/relationships" r:embed="rId1"/>
        <a:stretch>
          <a:fillRect/>
        </a:stretch>
      </xdr:blipFill>
      <xdr:spPr>
        <a:xfrm>
          <a:off x="6162675" y="1009650"/>
          <a:ext cx="2714861" cy="381000"/>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L390"/>
  <sheetViews>
    <sheetView tabSelected="1" zoomScaleNormal="100" workbookViewId="0">
      <selection sqref="A1:L3"/>
    </sheetView>
  </sheetViews>
  <sheetFormatPr defaultRowHeight="16.5"/>
  <cols>
    <col min="1" max="1" width="7.5" style="1" customWidth="1"/>
    <col min="2" max="2" width="11.875" style="5" customWidth="1"/>
    <col min="3" max="3" width="10" style="1" customWidth="1"/>
    <col min="4" max="6" width="7.875" style="1" customWidth="1"/>
    <col min="7" max="7" width="10.625" style="5" customWidth="1"/>
    <col min="8" max="9" width="10.625" customWidth="1"/>
    <col min="10" max="10" width="10.375" customWidth="1"/>
    <col min="11" max="11" width="10.625" customWidth="1"/>
    <col min="12" max="12" width="10.5" customWidth="1"/>
  </cols>
  <sheetData>
    <row r="1" spans="1:12" ht="15.75" customHeight="1">
      <c r="A1" s="58" t="s">
        <v>33</v>
      </c>
      <c r="B1" s="59"/>
      <c r="C1" s="59"/>
      <c r="D1" s="59"/>
      <c r="E1" s="59"/>
      <c r="F1" s="59"/>
      <c r="G1" s="59"/>
      <c r="H1" s="59"/>
      <c r="I1" s="59"/>
      <c r="J1" s="59"/>
      <c r="K1" s="59"/>
      <c r="L1" s="59"/>
    </row>
    <row r="2" spans="1:12" ht="15.75" customHeight="1">
      <c r="A2" s="59"/>
      <c r="B2" s="59"/>
      <c r="C2" s="59"/>
      <c r="D2" s="59"/>
      <c r="E2" s="59"/>
      <c r="F2" s="59"/>
      <c r="G2" s="59"/>
      <c r="H2" s="59"/>
      <c r="I2" s="59"/>
      <c r="J2" s="59"/>
      <c r="K2" s="59"/>
      <c r="L2" s="59"/>
    </row>
    <row r="3" spans="1:12" ht="15.75" customHeight="1">
      <c r="A3" s="59"/>
      <c r="B3" s="59"/>
      <c r="C3" s="59"/>
      <c r="D3" s="59"/>
      <c r="E3" s="59"/>
      <c r="F3" s="59"/>
      <c r="G3" s="59"/>
      <c r="H3" s="59"/>
      <c r="I3" s="59"/>
      <c r="J3" s="59"/>
      <c r="K3" s="59"/>
      <c r="L3" s="59"/>
    </row>
    <row r="4" spans="1:12" ht="13.5" customHeight="1">
      <c r="B4" s="4"/>
      <c r="D4" s="4"/>
      <c r="E4"/>
      <c r="F4"/>
      <c r="G4"/>
    </row>
    <row r="5" spans="1:12" ht="17.25" customHeight="1">
      <c r="A5" s="60" t="s">
        <v>8</v>
      </c>
      <c r="B5" s="60"/>
      <c r="C5" s="8"/>
      <c r="E5" s="2"/>
      <c r="G5" s="4"/>
    </row>
    <row r="6" spans="1:12" ht="17.25" customHeight="1">
      <c r="A6" s="10" t="s">
        <v>9</v>
      </c>
      <c r="B6" s="33"/>
      <c r="C6" s="8"/>
      <c r="E6" s="2"/>
      <c r="G6" s="4"/>
    </row>
    <row r="7" spans="1:12" ht="17.25" customHeight="1">
      <c r="A7" s="10" t="s">
        <v>10</v>
      </c>
      <c r="B7" s="34"/>
      <c r="D7" s="2" t="s">
        <v>5</v>
      </c>
    </row>
    <row r="8" spans="1:12" ht="17.25" customHeight="1" thickBot="1">
      <c r="A8" s="9"/>
    </row>
    <row r="9" spans="1:12" ht="30" customHeight="1" thickBot="1">
      <c r="A9" s="11" t="s">
        <v>0</v>
      </c>
      <c r="B9" s="13" t="s">
        <v>4</v>
      </c>
      <c r="C9" s="12" t="s">
        <v>1</v>
      </c>
      <c r="D9" s="13" t="s">
        <v>6</v>
      </c>
      <c r="E9" s="13" t="s">
        <v>7</v>
      </c>
      <c r="F9" s="13" t="s">
        <v>2</v>
      </c>
      <c r="G9" s="61" t="s">
        <v>3</v>
      </c>
      <c r="H9" s="61"/>
      <c r="I9" s="61"/>
      <c r="J9" s="61"/>
      <c r="K9" s="61"/>
      <c r="L9" s="62"/>
    </row>
    <row r="10" spans="1:12" s="2" customFormat="1" ht="20.100000000000001" customHeight="1">
      <c r="A10" s="83" t="s">
        <v>25</v>
      </c>
      <c r="B10" s="63" t="s">
        <v>37</v>
      </c>
      <c r="C10" s="57" t="s">
        <v>11</v>
      </c>
      <c r="D10" s="44">
        <f t="shared" ref="D10:D33" si="0">E10*0.65</f>
        <v>29.25</v>
      </c>
      <c r="E10" s="47">
        <v>45</v>
      </c>
      <c r="F10" s="45">
        <f t="shared" ref="F10:F44" si="1">($B$6*D10)+($B$7*E10)</f>
        <v>0</v>
      </c>
      <c r="G10" s="66" t="s">
        <v>53</v>
      </c>
      <c r="H10" s="67"/>
      <c r="I10" s="67"/>
      <c r="J10" s="67"/>
      <c r="K10" s="67"/>
      <c r="L10" s="68"/>
    </row>
    <row r="11" spans="1:12" s="2" customFormat="1" ht="20.100000000000001" customHeight="1">
      <c r="A11" s="81"/>
      <c r="B11" s="64"/>
      <c r="C11" s="49" t="s">
        <v>34</v>
      </c>
      <c r="D11" s="50">
        <f t="shared" si="0"/>
        <v>3.25</v>
      </c>
      <c r="E11" s="51">
        <v>5</v>
      </c>
      <c r="F11" s="31">
        <f t="shared" si="1"/>
        <v>0</v>
      </c>
      <c r="G11" s="69"/>
      <c r="H11" s="70"/>
      <c r="I11" s="70"/>
      <c r="J11" s="70"/>
      <c r="K11" s="70"/>
      <c r="L11" s="71"/>
    </row>
    <row r="12" spans="1:12" s="2" customFormat="1" ht="20.100000000000001" customHeight="1">
      <c r="A12" s="81"/>
      <c r="B12" s="64"/>
      <c r="C12" s="49" t="s">
        <v>35</v>
      </c>
      <c r="D12" s="50">
        <f t="shared" si="0"/>
        <v>9.75</v>
      </c>
      <c r="E12" s="51">
        <v>15</v>
      </c>
      <c r="F12" s="31">
        <f t="shared" si="1"/>
        <v>0</v>
      </c>
      <c r="G12" s="69"/>
      <c r="H12" s="70"/>
      <c r="I12" s="70"/>
      <c r="J12" s="70"/>
      <c r="K12" s="70"/>
      <c r="L12" s="71"/>
    </row>
    <row r="13" spans="1:12" s="2" customFormat="1" ht="20.100000000000001" customHeight="1">
      <c r="A13" s="81"/>
      <c r="B13" s="64"/>
      <c r="C13" s="49" t="s">
        <v>31</v>
      </c>
      <c r="D13" s="50">
        <f t="shared" si="0"/>
        <v>6.5</v>
      </c>
      <c r="E13" s="51">
        <v>10</v>
      </c>
      <c r="F13" s="31">
        <f t="shared" si="1"/>
        <v>0</v>
      </c>
      <c r="G13" s="69"/>
      <c r="H13" s="70"/>
      <c r="I13" s="70"/>
      <c r="J13" s="70"/>
      <c r="K13" s="70"/>
      <c r="L13" s="71"/>
    </row>
    <row r="14" spans="1:12" s="2" customFormat="1" ht="20.100000000000001" customHeight="1">
      <c r="A14" s="81"/>
      <c r="B14" s="64"/>
      <c r="C14" s="49" t="s">
        <v>36</v>
      </c>
      <c r="D14" s="50">
        <f t="shared" si="0"/>
        <v>6.5</v>
      </c>
      <c r="E14" s="51">
        <v>10</v>
      </c>
      <c r="F14" s="31">
        <f t="shared" si="1"/>
        <v>0</v>
      </c>
      <c r="G14" s="69"/>
      <c r="H14" s="70"/>
      <c r="I14" s="70"/>
      <c r="J14" s="70"/>
      <c r="K14" s="70"/>
      <c r="L14" s="71"/>
    </row>
    <row r="15" spans="1:12" s="2" customFormat="1" ht="20.100000000000001" customHeight="1">
      <c r="A15" s="81"/>
      <c r="B15" s="64"/>
      <c r="C15" s="49" t="s">
        <v>29</v>
      </c>
      <c r="D15" s="50">
        <f t="shared" si="0"/>
        <v>6.5</v>
      </c>
      <c r="E15" s="51">
        <v>10</v>
      </c>
      <c r="F15" s="31">
        <f t="shared" si="1"/>
        <v>0</v>
      </c>
      <c r="G15" s="69"/>
      <c r="H15" s="70"/>
      <c r="I15" s="70"/>
      <c r="J15" s="70"/>
      <c r="K15" s="70"/>
      <c r="L15" s="71"/>
    </row>
    <row r="16" spans="1:12" s="2" customFormat="1" ht="20.100000000000001" customHeight="1">
      <c r="A16" s="81"/>
      <c r="B16" s="64"/>
      <c r="C16" s="49" t="s">
        <v>14</v>
      </c>
      <c r="D16" s="50">
        <f t="shared" si="0"/>
        <v>1.3</v>
      </c>
      <c r="E16" s="51">
        <v>2</v>
      </c>
      <c r="F16" s="31">
        <f t="shared" si="1"/>
        <v>0</v>
      </c>
      <c r="G16" s="69"/>
      <c r="H16" s="70"/>
      <c r="I16" s="70"/>
      <c r="J16" s="70"/>
      <c r="K16" s="70"/>
      <c r="L16" s="71"/>
    </row>
    <row r="17" spans="1:12" s="2" customFormat="1" ht="20.100000000000001" customHeight="1">
      <c r="A17" s="81"/>
      <c r="B17" s="64"/>
      <c r="C17" s="49" t="s">
        <v>20</v>
      </c>
      <c r="D17" s="50">
        <f t="shared" si="0"/>
        <v>6.5000000000000002E-2</v>
      </c>
      <c r="E17" s="51">
        <v>0.1</v>
      </c>
      <c r="F17" s="31">
        <f t="shared" si="1"/>
        <v>0</v>
      </c>
      <c r="G17" s="69"/>
      <c r="H17" s="70"/>
      <c r="I17" s="70"/>
      <c r="J17" s="70"/>
      <c r="K17" s="70"/>
      <c r="L17" s="71"/>
    </row>
    <row r="18" spans="1:12" s="2" customFormat="1" ht="20.100000000000001" customHeight="1">
      <c r="A18" s="81"/>
      <c r="B18" s="64"/>
      <c r="C18" s="49" t="s">
        <v>12</v>
      </c>
      <c r="D18" s="50">
        <f t="shared" si="0"/>
        <v>0.65</v>
      </c>
      <c r="E18" s="51">
        <v>1</v>
      </c>
      <c r="F18" s="31">
        <f t="shared" si="1"/>
        <v>0</v>
      </c>
      <c r="G18" s="69"/>
      <c r="H18" s="70"/>
      <c r="I18" s="70"/>
      <c r="J18" s="70"/>
      <c r="K18" s="70"/>
      <c r="L18" s="71"/>
    </row>
    <row r="19" spans="1:12" s="2" customFormat="1" ht="20.100000000000001" customHeight="1">
      <c r="A19" s="81"/>
      <c r="B19" s="65"/>
      <c r="C19" s="52" t="s">
        <v>17</v>
      </c>
      <c r="D19" s="14">
        <f t="shared" si="0"/>
        <v>1.3</v>
      </c>
      <c r="E19" s="32">
        <v>2</v>
      </c>
      <c r="F19" s="15">
        <f t="shared" si="1"/>
        <v>0</v>
      </c>
      <c r="G19" s="72"/>
      <c r="H19" s="73"/>
      <c r="I19" s="73"/>
      <c r="J19" s="73"/>
      <c r="K19" s="73"/>
      <c r="L19" s="74"/>
    </row>
    <row r="20" spans="1:12" s="2" customFormat="1" ht="20.100000000000001" customHeight="1">
      <c r="A20" s="81"/>
      <c r="B20" s="109" t="s">
        <v>38</v>
      </c>
      <c r="C20" s="18" t="s">
        <v>39</v>
      </c>
      <c r="D20" s="42">
        <f t="shared" si="0"/>
        <v>19.5</v>
      </c>
      <c r="E20" s="53">
        <v>30</v>
      </c>
      <c r="F20" s="42">
        <f t="shared" si="1"/>
        <v>0</v>
      </c>
      <c r="G20" s="88" t="s">
        <v>40</v>
      </c>
      <c r="H20" s="89"/>
      <c r="I20" s="89"/>
      <c r="J20" s="89"/>
      <c r="K20" s="89"/>
      <c r="L20" s="90"/>
    </row>
    <row r="21" spans="1:12" s="2" customFormat="1" ht="20.100000000000001" customHeight="1">
      <c r="A21" s="81"/>
      <c r="B21" s="110"/>
      <c r="C21" s="19" t="s">
        <v>23</v>
      </c>
      <c r="D21" s="48">
        <f t="shared" si="0"/>
        <v>1.3</v>
      </c>
      <c r="E21" s="31">
        <v>2</v>
      </c>
      <c r="F21" s="48">
        <f t="shared" si="1"/>
        <v>0</v>
      </c>
      <c r="G21" s="91"/>
      <c r="H21" s="92"/>
      <c r="I21" s="92"/>
      <c r="J21" s="92"/>
      <c r="K21" s="92"/>
      <c r="L21" s="93"/>
    </row>
    <row r="22" spans="1:12" s="2" customFormat="1" ht="20.100000000000001" customHeight="1">
      <c r="A22" s="81"/>
      <c r="B22" s="110"/>
      <c r="C22" s="19" t="s">
        <v>14</v>
      </c>
      <c r="D22" s="48">
        <f t="shared" si="0"/>
        <v>0.32500000000000001</v>
      </c>
      <c r="E22" s="31">
        <v>0.5</v>
      </c>
      <c r="F22" s="48">
        <f t="shared" si="1"/>
        <v>0</v>
      </c>
      <c r="G22" s="91"/>
      <c r="H22" s="92"/>
      <c r="I22" s="92"/>
      <c r="J22" s="92"/>
      <c r="K22" s="92"/>
      <c r="L22" s="93"/>
    </row>
    <row r="23" spans="1:12" s="2" customFormat="1" ht="20.100000000000001" customHeight="1">
      <c r="A23" s="81"/>
      <c r="B23" s="110"/>
      <c r="C23" s="19" t="s">
        <v>41</v>
      </c>
      <c r="D23" s="48">
        <f t="shared" si="0"/>
        <v>0.65</v>
      </c>
      <c r="E23" s="31">
        <v>1</v>
      </c>
      <c r="F23" s="48">
        <f t="shared" si="1"/>
        <v>0</v>
      </c>
      <c r="G23" s="91"/>
      <c r="H23" s="92"/>
      <c r="I23" s="92"/>
      <c r="J23" s="92"/>
      <c r="K23" s="92"/>
      <c r="L23" s="93"/>
    </row>
    <row r="24" spans="1:12" s="2" customFormat="1" ht="20.100000000000001" customHeight="1">
      <c r="A24" s="81"/>
      <c r="B24" s="110"/>
      <c r="C24" s="19" t="s">
        <v>12</v>
      </c>
      <c r="D24" s="48">
        <f t="shared" si="0"/>
        <v>0.32500000000000001</v>
      </c>
      <c r="E24" s="31">
        <v>0.5</v>
      </c>
      <c r="F24" s="48">
        <f t="shared" si="1"/>
        <v>0</v>
      </c>
      <c r="G24" s="91"/>
      <c r="H24" s="92"/>
      <c r="I24" s="92"/>
      <c r="J24" s="92"/>
      <c r="K24" s="92"/>
      <c r="L24" s="93"/>
    </row>
    <row r="25" spans="1:12" s="2" customFormat="1" ht="20.100000000000001" customHeight="1">
      <c r="A25" s="81"/>
      <c r="B25" s="110"/>
      <c r="C25" s="19" t="s">
        <v>24</v>
      </c>
      <c r="D25" s="48">
        <f t="shared" si="0"/>
        <v>0.65</v>
      </c>
      <c r="E25" s="31">
        <v>1</v>
      </c>
      <c r="F25" s="48">
        <f t="shared" si="1"/>
        <v>0</v>
      </c>
      <c r="G25" s="91"/>
      <c r="H25" s="92"/>
      <c r="I25" s="92"/>
      <c r="J25" s="92"/>
      <c r="K25" s="92"/>
      <c r="L25" s="93"/>
    </row>
    <row r="26" spans="1:12" s="2" customFormat="1" ht="20.100000000000001" customHeight="1">
      <c r="A26" s="81"/>
      <c r="B26" s="111"/>
      <c r="C26" s="20" t="s">
        <v>27</v>
      </c>
      <c r="D26" s="38">
        <f t="shared" si="0"/>
        <v>0.65</v>
      </c>
      <c r="E26" s="15">
        <v>1</v>
      </c>
      <c r="F26" s="38">
        <f t="shared" si="1"/>
        <v>0</v>
      </c>
      <c r="G26" s="94"/>
      <c r="H26" s="95"/>
      <c r="I26" s="95"/>
      <c r="J26" s="95"/>
      <c r="K26" s="95"/>
      <c r="L26" s="96"/>
    </row>
    <row r="27" spans="1:12" s="2" customFormat="1" ht="20.100000000000001" customHeight="1">
      <c r="A27" s="81"/>
      <c r="B27" s="85" t="s">
        <v>46</v>
      </c>
      <c r="C27" s="39" t="s">
        <v>32</v>
      </c>
      <c r="D27" s="16">
        <f t="shared" si="0"/>
        <v>26</v>
      </c>
      <c r="E27" s="16">
        <v>40</v>
      </c>
      <c r="F27" s="40">
        <f t="shared" si="1"/>
        <v>0</v>
      </c>
      <c r="G27" s="88" t="s">
        <v>45</v>
      </c>
      <c r="H27" s="89"/>
      <c r="I27" s="89"/>
      <c r="J27" s="89"/>
      <c r="K27" s="89"/>
      <c r="L27" s="90"/>
    </row>
    <row r="28" spans="1:12" s="2" customFormat="1" ht="20.100000000000001" customHeight="1">
      <c r="A28" s="81"/>
      <c r="B28" s="86"/>
      <c r="C28" s="36" t="s">
        <v>13</v>
      </c>
      <c r="D28" s="21">
        <f t="shared" si="0"/>
        <v>3.25</v>
      </c>
      <c r="E28" s="21">
        <v>5</v>
      </c>
      <c r="F28" s="37">
        <f t="shared" si="1"/>
        <v>0</v>
      </c>
      <c r="G28" s="91"/>
      <c r="H28" s="92"/>
      <c r="I28" s="92"/>
      <c r="J28" s="92"/>
      <c r="K28" s="92"/>
      <c r="L28" s="93"/>
    </row>
    <row r="29" spans="1:12" s="2" customFormat="1" ht="20.100000000000001" customHeight="1">
      <c r="A29" s="81"/>
      <c r="B29" s="86"/>
      <c r="C29" s="36" t="s">
        <v>23</v>
      </c>
      <c r="D29" s="21">
        <f t="shared" si="0"/>
        <v>1.3</v>
      </c>
      <c r="E29" s="21">
        <v>2</v>
      </c>
      <c r="F29" s="37">
        <f t="shared" si="1"/>
        <v>0</v>
      </c>
      <c r="G29" s="91"/>
      <c r="H29" s="92"/>
      <c r="I29" s="92"/>
      <c r="J29" s="92"/>
      <c r="K29" s="92"/>
      <c r="L29" s="93"/>
    </row>
    <row r="30" spans="1:12" ht="20.100000000000001" customHeight="1">
      <c r="A30" s="81"/>
      <c r="B30" s="86"/>
      <c r="C30" s="36" t="s">
        <v>14</v>
      </c>
      <c r="D30" s="21">
        <f t="shared" si="0"/>
        <v>0.65</v>
      </c>
      <c r="E30" s="21">
        <v>1</v>
      </c>
      <c r="F30" s="37">
        <f t="shared" si="1"/>
        <v>0</v>
      </c>
      <c r="G30" s="91"/>
      <c r="H30" s="92"/>
      <c r="I30" s="92"/>
      <c r="J30" s="92"/>
      <c r="K30" s="92"/>
      <c r="L30" s="93"/>
    </row>
    <row r="31" spans="1:12" s="2" customFormat="1" ht="20.100000000000001" customHeight="1">
      <c r="A31" s="81"/>
      <c r="B31" s="86"/>
      <c r="C31" s="36" t="s">
        <v>42</v>
      </c>
      <c r="D31" s="21">
        <f t="shared" si="0"/>
        <v>0.65</v>
      </c>
      <c r="E31" s="21">
        <v>1</v>
      </c>
      <c r="F31" s="37">
        <f t="shared" si="1"/>
        <v>0</v>
      </c>
      <c r="G31" s="91"/>
      <c r="H31" s="92"/>
      <c r="I31" s="92"/>
      <c r="J31" s="92"/>
      <c r="K31" s="92"/>
      <c r="L31" s="93"/>
    </row>
    <row r="32" spans="1:12" ht="20.100000000000001" customHeight="1">
      <c r="A32" s="81"/>
      <c r="B32" s="86"/>
      <c r="C32" s="36" t="s">
        <v>43</v>
      </c>
      <c r="D32" s="21">
        <f t="shared" si="0"/>
        <v>2.6</v>
      </c>
      <c r="E32" s="21">
        <v>4</v>
      </c>
      <c r="F32" s="37">
        <f t="shared" si="1"/>
        <v>0</v>
      </c>
      <c r="G32" s="91"/>
      <c r="H32" s="92"/>
      <c r="I32" s="92"/>
      <c r="J32" s="92"/>
      <c r="K32" s="92"/>
      <c r="L32" s="93"/>
    </row>
    <row r="33" spans="1:12" ht="20.100000000000001" customHeight="1">
      <c r="A33" s="81"/>
      <c r="B33" s="86"/>
      <c r="C33" s="36" t="s">
        <v>16</v>
      </c>
      <c r="D33" s="21">
        <f t="shared" si="0"/>
        <v>0.65</v>
      </c>
      <c r="E33" s="21">
        <v>1</v>
      </c>
      <c r="F33" s="37">
        <f t="shared" si="1"/>
        <v>0</v>
      </c>
      <c r="G33" s="91"/>
      <c r="H33" s="92"/>
      <c r="I33" s="92"/>
      <c r="J33" s="92"/>
      <c r="K33" s="92"/>
      <c r="L33" s="93"/>
    </row>
    <row r="34" spans="1:12" ht="20.100000000000001" customHeight="1">
      <c r="A34" s="81"/>
      <c r="B34" s="86"/>
      <c r="C34" s="36" t="s">
        <v>44</v>
      </c>
      <c r="D34" s="21">
        <v>0</v>
      </c>
      <c r="E34" s="21">
        <v>0.2</v>
      </c>
      <c r="F34" s="37">
        <f t="shared" si="1"/>
        <v>0</v>
      </c>
      <c r="G34" s="91"/>
      <c r="H34" s="92"/>
      <c r="I34" s="92"/>
      <c r="J34" s="92"/>
      <c r="K34" s="92"/>
      <c r="L34" s="93"/>
    </row>
    <row r="35" spans="1:12" ht="20.100000000000001" customHeight="1">
      <c r="A35" s="81"/>
      <c r="B35" s="86"/>
      <c r="C35" s="36" t="s">
        <v>15</v>
      </c>
      <c r="D35" s="21">
        <f t="shared" ref="D35:D37" si="2">E35*0.65</f>
        <v>0.65</v>
      </c>
      <c r="E35" s="21">
        <v>1</v>
      </c>
      <c r="F35" s="37">
        <f t="shared" si="1"/>
        <v>0</v>
      </c>
      <c r="G35" s="91"/>
      <c r="H35" s="92"/>
      <c r="I35" s="92"/>
      <c r="J35" s="92"/>
      <c r="K35" s="92"/>
      <c r="L35" s="93"/>
    </row>
    <row r="36" spans="1:12" ht="20.100000000000001" customHeight="1">
      <c r="A36" s="81"/>
      <c r="B36" s="86"/>
      <c r="C36" s="36" t="s">
        <v>17</v>
      </c>
      <c r="D36" s="21">
        <f t="shared" si="2"/>
        <v>1.3</v>
      </c>
      <c r="E36" s="21">
        <v>2</v>
      </c>
      <c r="F36" s="37">
        <f t="shared" si="1"/>
        <v>0</v>
      </c>
      <c r="G36" s="91"/>
      <c r="H36" s="92"/>
      <c r="I36" s="92"/>
      <c r="J36" s="92"/>
      <c r="K36" s="92"/>
      <c r="L36" s="93"/>
    </row>
    <row r="37" spans="1:12" ht="20.100000000000001" customHeight="1">
      <c r="A37" s="81"/>
      <c r="B37" s="87"/>
      <c r="C37" s="54" t="s">
        <v>12</v>
      </c>
      <c r="D37" s="17">
        <f t="shared" si="2"/>
        <v>0.65</v>
      </c>
      <c r="E37" s="17">
        <v>1</v>
      </c>
      <c r="F37" s="41">
        <f t="shared" si="1"/>
        <v>0</v>
      </c>
      <c r="G37" s="94"/>
      <c r="H37" s="95"/>
      <c r="I37" s="95"/>
      <c r="J37" s="95"/>
      <c r="K37" s="95"/>
      <c r="L37" s="96"/>
    </row>
    <row r="38" spans="1:12" ht="39.950000000000003" customHeight="1">
      <c r="A38" s="84"/>
      <c r="B38" s="43" t="s">
        <v>18</v>
      </c>
      <c r="C38" s="22" t="s">
        <v>19</v>
      </c>
      <c r="D38" s="23">
        <v>14</v>
      </c>
      <c r="E38" s="24">
        <v>20</v>
      </c>
      <c r="F38" s="25">
        <f t="shared" si="1"/>
        <v>0</v>
      </c>
      <c r="G38" s="97" t="s">
        <v>30</v>
      </c>
      <c r="H38" s="98"/>
      <c r="I38" s="98"/>
      <c r="J38" s="98"/>
      <c r="K38" s="98"/>
      <c r="L38" s="99"/>
    </row>
    <row r="39" spans="1:12" ht="21.75" customHeight="1">
      <c r="A39" s="81" t="s">
        <v>26</v>
      </c>
      <c r="B39" s="100" t="s">
        <v>47</v>
      </c>
      <c r="C39" s="18" t="s">
        <v>28</v>
      </c>
      <c r="D39" s="42">
        <f t="shared" ref="D39:D44" si="3">E39*0.65</f>
        <v>13</v>
      </c>
      <c r="E39" s="35">
        <v>20</v>
      </c>
      <c r="F39" s="42">
        <f t="shared" si="1"/>
        <v>0</v>
      </c>
      <c r="G39" s="103" t="s">
        <v>48</v>
      </c>
      <c r="H39" s="103"/>
      <c r="I39" s="103"/>
      <c r="J39" s="103"/>
      <c r="K39" s="103"/>
      <c r="L39" s="104"/>
    </row>
    <row r="40" spans="1:12" ht="21.75" customHeight="1">
      <c r="A40" s="81"/>
      <c r="B40" s="101"/>
      <c r="C40" s="19" t="s">
        <v>13</v>
      </c>
      <c r="D40" s="48">
        <f t="shared" si="3"/>
        <v>13</v>
      </c>
      <c r="E40" s="31">
        <v>20</v>
      </c>
      <c r="F40" s="48">
        <f t="shared" si="1"/>
        <v>0</v>
      </c>
      <c r="G40" s="105"/>
      <c r="H40" s="105"/>
      <c r="I40" s="105"/>
      <c r="J40" s="105"/>
      <c r="K40" s="105"/>
      <c r="L40" s="106"/>
    </row>
    <row r="41" spans="1:12" ht="21.75" customHeight="1">
      <c r="A41" s="81"/>
      <c r="B41" s="101"/>
      <c r="C41" s="19" t="s">
        <v>20</v>
      </c>
      <c r="D41" s="48">
        <f t="shared" si="3"/>
        <v>6.5000000000000002E-2</v>
      </c>
      <c r="E41" s="31">
        <v>0.1</v>
      </c>
      <c r="F41" s="48">
        <f t="shared" si="1"/>
        <v>0</v>
      </c>
      <c r="G41" s="105"/>
      <c r="H41" s="105"/>
      <c r="I41" s="105"/>
      <c r="J41" s="105"/>
      <c r="K41" s="105"/>
      <c r="L41" s="106"/>
    </row>
    <row r="42" spans="1:12" s="2" customFormat="1" ht="21.75" customHeight="1">
      <c r="A42" s="81"/>
      <c r="B42" s="102"/>
      <c r="C42" s="20" t="s">
        <v>49</v>
      </c>
      <c r="D42" s="38">
        <f t="shared" si="3"/>
        <v>0.65</v>
      </c>
      <c r="E42" s="15">
        <v>1</v>
      </c>
      <c r="F42" s="38">
        <f t="shared" si="1"/>
        <v>0</v>
      </c>
      <c r="G42" s="107"/>
      <c r="H42" s="107"/>
      <c r="I42" s="107"/>
      <c r="J42" s="107"/>
      <c r="K42" s="107"/>
      <c r="L42" s="108"/>
    </row>
    <row r="43" spans="1:12" s="2" customFormat="1" ht="20.100000000000001" customHeight="1">
      <c r="A43" s="81"/>
      <c r="B43" s="55" t="s">
        <v>50</v>
      </c>
      <c r="C43" s="30" t="s">
        <v>51</v>
      </c>
      <c r="D43" s="30">
        <f t="shared" si="3"/>
        <v>52</v>
      </c>
      <c r="E43" s="56">
        <v>80</v>
      </c>
      <c r="F43" s="25">
        <f t="shared" si="1"/>
        <v>0</v>
      </c>
      <c r="G43" s="75" t="s">
        <v>52</v>
      </c>
      <c r="H43" s="76"/>
      <c r="I43" s="76"/>
      <c r="J43" s="76"/>
      <c r="K43" s="76"/>
      <c r="L43" s="77"/>
    </row>
    <row r="44" spans="1:12" s="2" customFormat="1" ht="20.100000000000001" customHeight="1" thickBot="1">
      <c r="A44" s="82"/>
      <c r="B44" s="46" t="s">
        <v>21</v>
      </c>
      <c r="C44" s="27" t="s">
        <v>22</v>
      </c>
      <c r="D44" s="28">
        <f t="shared" si="3"/>
        <v>130</v>
      </c>
      <c r="E44" s="29">
        <v>200</v>
      </c>
      <c r="F44" s="26">
        <f t="shared" si="1"/>
        <v>0</v>
      </c>
      <c r="G44" s="78"/>
      <c r="H44" s="79"/>
      <c r="I44" s="79"/>
      <c r="J44" s="79"/>
      <c r="K44" s="79"/>
      <c r="L44" s="80"/>
    </row>
    <row r="45" spans="1:12" s="2" customFormat="1" ht="13.5">
      <c r="B45" s="6"/>
    </row>
    <row r="46" spans="1:12" s="2" customFormat="1" ht="13.5">
      <c r="B46" s="6"/>
    </row>
    <row r="47" spans="1:12" s="2" customFormat="1" ht="13.5">
      <c r="B47" s="6"/>
    </row>
    <row r="48" spans="1:12" s="2" customFormat="1" ht="13.5">
      <c r="B48" s="6"/>
    </row>
    <row r="49" spans="2:2" s="2" customFormat="1" ht="13.5">
      <c r="B49" s="6"/>
    </row>
    <row r="50" spans="2:2" s="2" customFormat="1" ht="13.5">
      <c r="B50" s="6"/>
    </row>
    <row r="51" spans="2:2" s="2" customFormat="1" ht="13.5">
      <c r="B51" s="6"/>
    </row>
    <row r="52" spans="2:2" s="2" customFormat="1" ht="13.5">
      <c r="B52" s="6"/>
    </row>
    <row r="53" spans="2:2" s="2" customFormat="1" ht="13.5">
      <c r="B53" s="6"/>
    </row>
    <row r="54" spans="2:2" s="2" customFormat="1" ht="13.5">
      <c r="B54" s="6"/>
    </row>
    <row r="55" spans="2:2" s="2" customFormat="1" ht="13.5">
      <c r="B55" s="6"/>
    </row>
    <row r="56" spans="2:2" s="2" customFormat="1" ht="13.5">
      <c r="B56" s="6"/>
    </row>
    <row r="57" spans="2:2" s="2" customFormat="1" ht="13.5">
      <c r="B57" s="6"/>
    </row>
    <row r="58" spans="2:2" s="2" customFormat="1" ht="13.5">
      <c r="B58" s="6"/>
    </row>
    <row r="59" spans="2:2" s="2" customFormat="1" ht="13.5">
      <c r="B59" s="6"/>
    </row>
    <row r="60" spans="2:2" s="2" customFormat="1" ht="13.5">
      <c r="B60" s="6"/>
    </row>
    <row r="61" spans="2:2" s="2" customFormat="1" ht="13.5">
      <c r="B61" s="6"/>
    </row>
    <row r="62" spans="2:2" s="2" customFormat="1" ht="17.25" customHeight="1">
      <c r="B62" s="6"/>
    </row>
    <row r="63" spans="2:2" s="2" customFormat="1" ht="13.5">
      <c r="B63" s="6"/>
    </row>
    <row r="64" spans="2:2" s="2" customFormat="1" ht="13.5">
      <c r="B64" s="6"/>
    </row>
    <row r="65" spans="2:2" s="2" customFormat="1" ht="13.5">
      <c r="B65" s="6"/>
    </row>
    <row r="66" spans="2:2" s="2" customFormat="1" ht="13.5">
      <c r="B66" s="6"/>
    </row>
    <row r="67" spans="2:2" s="2" customFormat="1" ht="13.5">
      <c r="B67" s="6"/>
    </row>
    <row r="68" spans="2:2" s="2" customFormat="1" ht="13.5">
      <c r="B68" s="6"/>
    </row>
    <row r="69" spans="2:2" s="2" customFormat="1" ht="13.5">
      <c r="B69" s="6"/>
    </row>
    <row r="70" spans="2:2" s="2" customFormat="1" ht="13.5">
      <c r="B70" s="6"/>
    </row>
    <row r="71" spans="2:2" s="2" customFormat="1" ht="13.5">
      <c r="B71" s="6"/>
    </row>
    <row r="72" spans="2:2" s="2" customFormat="1" ht="13.5">
      <c r="B72" s="6"/>
    </row>
    <row r="73" spans="2:2" s="2" customFormat="1" ht="13.5">
      <c r="B73" s="6"/>
    </row>
    <row r="74" spans="2:2" s="2" customFormat="1" ht="13.5">
      <c r="B74" s="6"/>
    </row>
    <row r="75" spans="2:2" s="2" customFormat="1" ht="13.5">
      <c r="B75" s="6"/>
    </row>
    <row r="76" spans="2:2" s="2" customFormat="1" ht="13.5">
      <c r="B76" s="6"/>
    </row>
    <row r="77" spans="2:2" s="2" customFormat="1" ht="13.5">
      <c r="B77" s="6"/>
    </row>
    <row r="78" spans="2:2" s="2" customFormat="1" ht="13.5">
      <c r="B78" s="6"/>
    </row>
    <row r="79" spans="2:2" s="2" customFormat="1" ht="13.5">
      <c r="B79" s="6"/>
    </row>
    <row r="80" spans="2:2" s="2" customFormat="1" ht="13.5">
      <c r="B80" s="6"/>
    </row>
    <row r="81" spans="2:2" s="2" customFormat="1" ht="13.5">
      <c r="B81" s="6"/>
    </row>
    <row r="82" spans="2:2" s="2" customFormat="1" ht="13.5">
      <c r="B82" s="6"/>
    </row>
    <row r="83" spans="2:2" s="2" customFormat="1" ht="13.5">
      <c r="B83" s="6"/>
    </row>
    <row r="84" spans="2:2" s="2" customFormat="1" ht="13.5">
      <c r="B84" s="6"/>
    </row>
    <row r="85" spans="2:2" s="2" customFormat="1" ht="13.5">
      <c r="B85" s="6"/>
    </row>
    <row r="86" spans="2:2" s="2" customFormat="1" ht="13.5">
      <c r="B86" s="6"/>
    </row>
    <row r="87" spans="2:2" s="2" customFormat="1" ht="13.5">
      <c r="B87" s="6"/>
    </row>
    <row r="88" spans="2:2" s="2" customFormat="1" ht="13.5">
      <c r="B88" s="6"/>
    </row>
    <row r="89" spans="2:2" s="2" customFormat="1" ht="13.5">
      <c r="B89" s="6"/>
    </row>
    <row r="90" spans="2:2" s="2" customFormat="1" ht="13.5">
      <c r="B90" s="6"/>
    </row>
    <row r="91" spans="2:2" s="2" customFormat="1" ht="13.5">
      <c r="B91" s="6"/>
    </row>
    <row r="92" spans="2:2" s="2" customFormat="1" ht="13.5">
      <c r="B92" s="6"/>
    </row>
    <row r="93" spans="2:2" s="2" customFormat="1" ht="13.5">
      <c r="B93" s="6"/>
    </row>
    <row r="94" spans="2:2" s="2" customFormat="1" ht="13.5">
      <c r="B94" s="6"/>
    </row>
    <row r="95" spans="2:2" s="2" customFormat="1" ht="13.5">
      <c r="B95" s="6"/>
    </row>
    <row r="96" spans="2:2" s="2" customFormat="1" ht="13.5">
      <c r="B96" s="6"/>
    </row>
    <row r="97" spans="2:2" s="2" customFormat="1" ht="13.5">
      <c r="B97" s="6"/>
    </row>
    <row r="98" spans="2:2" s="2" customFormat="1" ht="13.5">
      <c r="B98" s="6"/>
    </row>
    <row r="99" spans="2:2" s="2" customFormat="1" ht="13.5">
      <c r="B99" s="6"/>
    </row>
    <row r="100" spans="2:2" s="2" customFormat="1" ht="13.5">
      <c r="B100" s="6"/>
    </row>
    <row r="101" spans="2:2" s="2" customFormat="1" ht="13.5">
      <c r="B101" s="6"/>
    </row>
    <row r="102" spans="2:2" s="2" customFormat="1" ht="13.5">
      <c r="B102" s="6"/>
    </row>
    <row r="103" spans="2:2" s="2" customFormat="1" ht="13.5">
      <c r="B103" s="6"/>
    </row>
    <row r="104" spans="2:2" s="2" customFormat="1" ht="13.5">
      <c r="B104" s="6"/>
    </row>
    <row r="105" spans="2:2" s="2" customFormat="1" ht="13.5">
      <c r="B105" s="6"/>
    </row>
    <row r="106" spans="2:2" s="2" customFormat="1" ht="13.5">
      <c r="B106" s="6"/>
    </row>
    <row r="107" spans="2:2" s="2" customFormat="1" ht="13.5">
      <c r="B107" s="6"/>
    </row>
    <row r="108" spans="2:2" s="2" customFormat="1" ht="13.5">
      <c r="B108" s="6"/>
    </row>
    <row r="109" spans="2:2" s="2" customFormat="1" ht="13.5">
      <c r="B109" s="6"/>
    </row>
    <row r="110" spans="2:2" s="2" customFormat="1" ht="13.5">
      <c r="B110" s="6"/>
    </row>
    <row r="111" spans="2:2" s="2" customFormat="1" ht="13.5">
      <c r="B111" s="6"/>
    </row>
    <row r="112" spans="2:2" s="2" customFormat="1" ht="13.5">
      <c r="B112" s="6"/>
    </row>
    <row r="113" spans="2:2" s="2" customFormat="1" ht="13.5">
      <c r="B113" s="6"/>
    </row>
    <row r="114" spans="2:2" s="2" customFormat="1" ht="13.5">
      <c r="B114" s="6"/>
    </row>
    <row r="115" spans="2:2" s="2" customFormat="1" ht="13.5">
      <c r="B115" s="6"/>
    </row>
    <row r="116" spans="2:2" s="2" customFormat="1" ht="13.5">
      <c r="B116" s="6"/>
    </row>
    <row r="117" spans="2:2" s="2" customFormat="1" ht="13.5">
      <c r="B117" s="6"/>
    </row>
    <row r="118" spans="2:2" s="2" customFormat="1" ht="16.5" customHeight="1">
      <c r="B118" s="6"/>
    </row>
    <row r="119" spans="2:2" s="2" customFormat="1" ht="16.5" customHeight="1">
      <c r="B119" s="6"/>
    </row>
    <row r="120" spans="2:2" s="2" customFormat="1" ht="16.5" customHeight="1">
      <c r="B120" s="6"/>
    </row>
    <row r="121" spans="2:2" s="2" customFormat="1" ht="16.5" customHeight="1">
      <c r="B121" s="6"/>
    </row>
    <row r="122" spans="2:2" s="2" customFormat="1" ht="16.5" customHeight="1">
      <c r="B122" s="6"/>
    </row>
    <row r="123" spans="2:2" s="2" customFormat="1" ht="16.5" customHeight="1">
      <c r="B123" s="6"/>
    </row>
    <row r="124" spans="2:2" s="2" customFormat="1" ht="17.25" customHeight="1">
      <c r="B124" s="6"/>
    </row>
    <row r="125" spans="2:2" s="2" customFormat="1" ht="17.25" customHeight="1">
      <c r="B125" s="6"/>
    </row>
    <row r="126" spans="2:2" s="2" customFormat="1" ht="13.5">
      <c r="B126" s="6"/>
    </row>
    <row r="127" spans="2:2" s="2" customFormat="1" ht="13.5">
      <c r="B127" s="6"/>
    </row>
    <row r="128" spans="2:2" s="2" customFormat="1" ht="16.5" customHeight="1">
      <c r="B128" s="6"/>
    </row>
    <row r="129" spans="2:2" s="2" customFormat="1" ht="13.5">
      <c r="B129" s="6"/>
    </row>
    <row r="130" spans="2:2" s="2" customFormat="1" ht="13.5">
      <c r="B130" s="6"/>
    </row>
    <row r="131" spans="2:2" s="2" customFormat="1" ht="13.5">
      <c r="B131" s="6"/>
    </row>
    <row r="132" spans="2:2" s="2" customFormat="1" ht="13.5">
      <c r="B132" s="6"/>
    </row>
    <row r="133" spans="2:2" s="2" customFormat="1" ht="13.5">
      <c r="B133" s="6"/>
    </row>
    <row r="134" spans="2:2" s="2" customFormat="1" ht="13.5">
      <c r="B134" s="6"/>
    </row>
    <row r="135" spans="2:2" s="2" customFormat="1" ht="13.5">
      <c r="B135" s="6"/>
    </row>
    <row r="136" spans="2:2" s="2" customFormat="1" ht="13.5">
      <c r="B136" s="6"/>
    </row>
    <row r="137" spans="2:2" s="2" customFormat="1" ht="13.5">
      <c r="B137" s="6"/>
    </row>
    <row r="138" spans="2:2" s="2" customFormat="1" ht="13.5">
      <c r="B138" s="6"/>
    </row>
    <row r="139" spans="2:2" s="2" customFormat="1" ht="13.5">
      <c r="B139" s="6"/>
    </row>
    <row r="140" spans="2:2" s="2" customFormat="1" ht="13.5">
      <c r="B140" s="6"/>
    </row>
    <row r="141" spans="2:2" s="2" customFormat="1" ht="13.5">
      <c r="B141" s="6"/>
    </row>
    <row r="142" spans="2:2" s="2" customFormat="1" ht="13.5">
      <c r="B142" s="6"/>
    </row>
    <row r="143" spans="2:2" s="2" customFormat="1" ht="13.5">
      <c r="B143" s="6"/>
    </row>
    <row r="144" spans="2:2" s="2" customFormat="1" ht="13.5">
      <c r="B144" s="6"/>
    </row>
    <row r="145" spans="2:2" s="2" customFormat="1" ht="13.5">
      <c r="B145" s="6"/>
    </row>
    <row r="146" spans="2:2" s="2" customFormat="1" ht="13.5">
      <c r="B146" s="6"/>
    </row>
    <row r="147" spans="2:2" s="2" customFormat="1" ht="13.5">
      <c r="B147" s="6"/>
    </row>
    <row r="148" spans="2:2" s="2" customFormat="1" ht="13.5">
      <c r="B148" s="6"/>
    </row>
    <row r="149" spans="2:2" s="2" customFormat="1" ht="13.5">
      <c r="B149" s="6"/>
    </row>
    <row r="150" spans="2:2" s="2" customFormat="1" ht="13.5">
      <c r="B150" s="6"/>
    </row>
    <row r="151" spans="2:2" s="2" customFormat="1" ht="13.5">
      <c r="B151" s="6"/>
    </row>
    <row r="152" spans="2:2" s="2" customFormat="1" ht="13.5">
      <c r="B152" s="6"/>
    </row>
    <row r="153" spans="2:2" s="2" customFormat="1" ht="13.5">
      <c r="B153" s="6"/>
    </row>
    <row r="154" spans="2:2" s="2" customFormat="1" ht="13.5">
      <c r="B154" s="6"/>
    </row>
    <row r="155" spans="2:2" s="2" customFormat="1" ht="13.5">
      <c r="B155" s="6"/>
    </row>
    <row r="156" spans="2:2" s="2" customFormat="1" ht="13.5">
      <c r="B156" s="6"/>
    </row>
    <row r="157" spans="2:2" s="2" customFormat="1" ht="13.5">
      <c r="B157" s="6"/>
    </row>
    <row r="158" spans="2:2" s="2" customFormat="1" ht="13.5">
      <c r="B158" s="6"/>
    </row>
    <row r="159" spans="2:2" s="2" customFormat="1" ht="13.5">
      <c r="B159" s="6"/>
    </row>
    <row r="160" spans="2:2" s="2" customFormat="1" ht="13.5">
      <c r="B160" s="6"/>
    </row>
    <row r="161" spans="2:2" s="2" customFormat="1" ht="13.5">
      <c r="B161" s="6"/>
    </row>
    <row r="162" spans="2:2" s="2" customFormat="1" ht="13.5">
      <c r="B162" s="6"/>
    </row>
    <row r="163" spans="2:2" s="2" customFormat="1" ht="13.5">
      <c r="B163" s="6"/>
    </row>
    <row r="164" spans="2:2" s="2" customFormat="1" ht="13.5">
      <c r="B164" s="6"/>
    </row>
    <row r="165" spans="2:2" s="2" customFormat="1" ht="13.5">
      <c r="B165" s="6"/>
    </row>
    <row r="166" spans="2:2" s="2" customFormat="1" ht="13.5">
      <c r="B166" s="6"/>
    </row>
    <row r="167" spans="2:2" s="2" customFormat="1" ht="13.5">
      <c r="B167" s="6"/>
    </row>
    <row r="168" spans="2:2" s="2" customFormat="1" ht="13.5">
      <c r="B168" s="6"/>
    </row>
    <row r="169" spans="2:2" s="2" customFormat="1" ht="13.5">
      <c r="B169" s="6"/>
    </row>
    <row r="170" spans="2:2" s="2" customFormat="1" ht="13.5">
      <c r="B170" s="6"/>
    </row>
    <row r="171" spans="2:2" s="2" customFormat="1" ht="13.5">
      <c r="B171" s="6"/>
    </row>
    <row r="172" spans="2:2" s="2" customFormat="1" ht="13.5">
      <c r="B172" s="6"/>
    </row>
    <row r="173" spans="2:2" s="2" customFormat="1" ht="13.5">
      <c r="B173" s="6"/>
    </row>
    <row r="174" spans="2:2" s="2" customFormat="1" ht="13.5">
      <c r="B174" s="6"/>
    </row>
    <row r="175" spans="2:2" s="2" customFormat="1" ht="13.5">
      <c r="B175" s="6"/>
    </row>
    <row r="176" spans="2:2" s="2" customFormat="1" ht="13.5">
      <c r="B176" s="6"/>
    </row>
    <row r="177" spans="2:2" s="2" customFormat="1" ht="13.5">
      <c r="B177" s="6"/>
    </row>
    <row r="178" spans="2:2" s="2" customFormat="1" ht="13.5">
      <c r="B178" s="6"/>
    </row>
    <row r="179" spans="2:2" s="2" customFormat="1" ht="13.5">
      <c r="B179" s="6"/>
    </row>
    <row r="180" spans="2:2" s="2" customFormat="1" ht="13.5">
      <c r="B180" s="6"/>
    </row>
    <row r="181" spans="2:2" s="2" customFormat="1" ht="13.5">
      <c r="B181" s="6"/>
    </row>
    <row r="182" spans="2:2" s="2" customFormat="1" ht="13.5">
      <c r="B182" s="6"/>
    </row>
    <row r="183" spans="2:2" s="2" customFormat="1" ht="13.5">
      <c r="B183" s="6"/>
    </row>
    <row r="184" spans="2:2" s="2" customFormat="1" ht="13.5">
      <c r="B184" s="6"/>
    </row>
    <row r="185" spans="2:2" s="2" customFormat="1" ht="13.5">
      <c r="B185" s="6"/>
    </row>
    <row r="186" spans="2:2" s="2" customFormat="1" ht="13.5">
      <c r="B186" s="6"/>
    </row>
    <row r="187" spans="2:2" s="2" customFormat="1" ht="13.5">
      <c r="B187" s="6"/>
    </row>
    <row r="188" spans="2:2" s="2" customFormat="1" ht="13.5">
      <c r="B188" s="6"/>
    </row>
    <row r="189" spans="2:2" s="2" customFormat="1" ht="13.5">
      <c r="B189" s="6"/>
    </row>
    <row r="190" spans="2:2" s="2" customFormat="1" ht="13.5">
      <c r="B190" s="6"/>
    </row>
    <row r="191" spans="2:2" s="2" customFormat="1" ht="13.5">
      <c r="B191" s="6"/>
    </row>
    <row r="192" spans="2:2" s="2" customFormat="1" ht="13.5">
      <c r="B192" s="6"/>
    </row>
    <row r="193" spans="2:2" s="2" customFormat="1" ht="13.5">
      <c r="B193" s="6"/>
    </row>
    <row r="194" spans="2:2" s="2" customFormat="1" ht="13.5">
      <c r="B194" s="6"/>
    </row>
    <row r="195" spans="2:2" s="2" customFormat="1" ht="13.5">
      <c r="B195" s="6"/>
    </row>
    <row r="196" spans="2:2" s="2" customFormat="1" ht="13.5">
      <c r="B196" s="6"/>
    </row>
    <row r="197" spans="2:2" s="2" customFormat="1" ht="13.5">
      <c r="B197" s="6"/>
    </row>
    <row r="198" spans="2:2" s="2" customFormat="1" ht="13.5">
      <c r="B198" s="6"/>
    </row>
    <row r="199" spans="2:2" s="2" customFormat="1" ht="13.5">
      <c r="B199" s="6"/>
    </row>
    <row r="200" spans="2:2" s="2" customFormat="1" ht="13.5">
      <c r="B200" s="6"/>
    </row>
    <row r="201" spans="2:2" s="2" customFormat="1" ht="13.5">
      <c r="B201" s="6"/>
    </row>
    <row r="202" spans="2:2" s="2" customFormat="1" ht="13.5">
      <c r="B202" s="6"/>
    </row>
    <row r="203" spans="2:2" s="2" customFormat="1" ht="13.5">
      <c r="B203" s="6"/>
    </row>
    <row r="204" spans="2:2" s="2" customFormat="1" ht="13.5">
      <c r="B204" s="6"/>
    </row>
    <row r="205" spans="2:2" s="2" customFormat="1" ht="13.5">
      <c r="B205" s="6"/>
    </row>
    <row r="206" spans="2:2" s="2" customFormat="1" ht="13.5">
      <c r="B206" s="6"/>
    </row>
    <row r="207" spans="2:2" s="2" customFormat="1" ht="13.5">
      <c r="B207" s="6"/>
    </row>
    <row r="208" spans="2:2" s="2" customFormat="1" ht="13.5">
      <c r="B208" s="6"/>
    </row>
    <row r="209" spans="1:7" s="2" customFormat="1" ht="13.5">
      <c r="B209" s="6"/>
    </row>
    <row r="210" spans="1:7" s="2" customFormat="1" ht="13.5">
      <c r="A210" s="3"/>
      <c r="B210" s="7"/>
      <c r="C210" s="3"/>
      <c r="G210" s="6"/>
    </row>
    <row r="211" spans="1:7" s="2" customFormat="1" ht="13.5">
      <c r="A211" s="3"/>
      <c r="B211" s="7"/>
      <c r="C211" s="3"/>
      <c r="G211" s="6"/>
    </row>
    <row r="212" spans="1:7" s="2" customFormat="1" ht="13.5">
      <c r="A212" s="3"/>
      <c r="B212" s="7"/>
      <c r="C212" s="3"/>
      <c r="G212" s="6"/>
    </row>
    <row r="213" spans="1:7" s="2" customFormat="1" ht="13.5">
      <c r="A213" s="3"/>
      <c r="B213" s="7"/>
      <c r="C213" s="3"/>
      <c r="G213" s="6"/>
    </row>
    <row r="214" spans="1:7" s="2" customFormat="1" ht="13.5">
      <c r="A214" s="3"/>
      <c r="B214" s="7"/>
      <c r="C214" s="3"/>
      <c r="G214" s="6"/>
    </row>
    <row r="215" spans="1:7" s="2" customFormat="1" ht="13.5">
      <c r="A215" s="3"/>
      <c r="B215" s="7"/>
      <c r="C215" s="3"/>
      <c r="G215" s="6"/>
    </row>
    <row r="216" spans="1:7" s="2" customFormat="1" ht="13.5">
      <c r="A216" s="3"/>
      <c r="B216" s="7"/>
      <c r="C216" s="3"/>
      <c r="G216" s="6"/>
    </row>
    <row r="217" spans="1:7" s="2" customFormat="1" ht="13.5">
      <c r="A217" s="3"/>
      <c r="B217" s="7"/>
      <c r="C217" s="3"/>
      <c r="G217" s="6"/>
    </row>
    <row r="218" spans="1:7" s="2" customFormat="1" ht="13.5">
      <c r="A218" s="3"/>
      <c r="B218" s="7"/>
      <c r="C218" s="3"/>
      <c r="G218" s="6"/>
    </row>
    <row r="219" spans="1:7" s="2" customFormat="1" ht="13.5">
      <c r="A219" s="3"/>
      <c r="B219" s="7"/>
      <c r="C219" s="3"/>
      <c r="G219" s="6"/>
    </row>
    <row r="220" spans="1:7" s="2" customFormat="1" ht="13.5">
      <c r="A220" s="3"/>
      <c r="B220" s="7"/>
      <c r="C220" s="3"/>
      <c r="G220" s="6"/>
    </row>
    <row r="221" spans="1:7" s="2" customFormat="1" ht="13.5">
      <c r="A221" s="3"/>
      <c r="B221" s="7"/>
      <c r="C221" s="3"/>
      <c r="G221" s="6"/>
    </row>
    <row r="222" spans="1:7" s="2" customFormat="1" ht="13.5">
      <c r="A222" s="3"/>
      <c r="B222" s="7"/>
      <c r="C222" s="3"/>
      <c r="G222" s="6"/>
    </row>
    <row r="223" spans="1:7" s="2" customFormat="1" ht="13.5">
      <c r="A223" s="3"/>
      <c r="B223" s="7"/>
      <c r="C223" s="3"/>
      <c r="G223" s="6"/>
    </row>
    <row r="224" spans="1:7" s="2" customFormat="1" ht="13.5">
      <c r="A224" s="3"/>
      <c r="B224" s="7"/>
      <c r="C224" s="3"/>
      <c r="G224" s="6"/>
    </row>
    <row r="225" spans="1:7" s="2" customFormat="1" ht="13.5">
      <c r="A225" s="3"/>
      <c r="B225" s="7"/>
      <c r="C225" s="3"/>
      <c r="G225" s="6"/>
    </row>
    <row r="226" spans="1:7" s="2" customFormat="1" ht="13.5">
      <c r="A226" s="3"/>
      <c r="B226" s="7"/>
      <c r="C226" s="3"/>
      <c r="G226" s="6"/>
    </row>
    <row r="227" spans="1:7" s="2" customFormat="1" ht="13.5">
      <c r="A227" s="3"/>
      <c r="B227" s="7"/>
      <c r="C227" s="3"/>
      <c r="G227" s="6"/>
    </row>
    <row r="228" spans="1:7" s="2" customFormat="1" ht="13.5">
      <c r="A228" s="3"/>
      <c r="B228" s="7"/>
      <c r="C228" s="3"/>
      <c r="G228" s="6"/>
    </row>
    <row r="229" spans="1:7" s="2" customFormat="1" ht="13.5">
      <c r="A229" s="3"/>
      <c r="B229" s="7"/>
      <c r="C229" s="3"/>
      <c r="G229" s="6"/>
    </row>
    <row r="230" spans="1:7" s="2" customFormat="1" ht="13.5">
      <c r="A230" s="3"/>
      <c r="B230" s="7"/>
      <c r="C230" s="3"/>
      <c r="G230" s="6"/>
    </row>
    <row r="231" spans="1:7" s="2" customFormat="1" ht="13.5">
      <c r="A231" s="3"/>
      <c r="B231" s="7"/>
      <c r="C231" s="3"/>
      <c r="G231" s="6"/>
    </row>
    <row r="232" spans="1:7" s="2" customFormat="1" ht="13.5">
      <c r="A232" s="3"/>
      <c r="B232" s="7"/>
      <c r="C232" s="3"/>
      <c r="G232" s="6"/>
    </row>
    <row r="233" spans="1:7" s="2" customFormat="1" ht="13.5">
      <c r="A233" s="3"/>
      <c r="B233" s="7"/>
      <c r="C233" s="3"/>
      <c r="G233" s="6"/>
    </row>
    <row r="234" spans="1:7" s="2" customFormat="1" ht="13.5">
      <c r="A234" s="3"/>
      <c r="B234" s="7"/>
      <c r="C234" s="3"/>
      <c r="G234" s="6"/>
    </row>
    <row r="235" spans="1:7" s="2" customFormat="1" ht="13.5">
      <c r="A235" s="3"/>
      <c r="B235" s="7"/>
      <c r="C235" s="3"/>
      <c r="G235" s="6"/>
    </row>
    <row r="236" spans="1:7" s="2" customFormat="1" ht="13.5">
      <c r="A236" s="3"/>
      <c r="B236" s="7"/>
      <c r="C236" s="3"/>
      <c r="G236" s="6"/>
    </row>
    <row r="237" spans="1:7" s="2" customFormat="1" ht="13.5">
      <c r="A237" s="3"/>
      <c r="B237" s="7"/>
      <c r="C237" s="3"/>
      <c r="G237" s="6"/>
    </row>
    <row r="238" spans="1:7" s="2" customFormat="1" ht="13.5">
      <c r="A238" s="3"/>
      <c r="B238" s="7"/>
      <c r="C238" s="3"/>
      <c r="G238" s="6"/>
    </row>
    <row r="239" spans="1:7" s="2" customFormat="1" ht="13.5">
      <c r="A239" s="3"/>
      <c r="B239" s="7"/>
      <c r="C239" s="3"/>
      <c r="G239" s="6"/>
    </row>
    <row r="240" spans="1:7" s="2" customFormat="1" ht="13.5">
      <c r="A240" s="3"/>
      <c r="B240" s="7"/>
      <c r="C240" s="3"/>
      <c r="D240" s="3"/>
      <c r="E240" s="3"/>
      <c r="F240" s="3"/>
      <c r="G240" s="7"/>
    </row>
    <row r="241" spans="1:7" s="2" customFormat="1" ht="13.5">
      <c r="A241" s="3"/>
      <c r="B241" s="7"/>
      <c r="C241" s="3"/>
      <c r="D241" s="3"/>
      <c r="E241" s="3"/>
      <c r="F241" s="3"/>
      <c r="G241" s="7"/>
    </row>
    <row r="242" spans="1:7" s="2" customFormat="1" ht="13.5">
      <c r="A242" s="3"/>
      <c r="B242" s="7"/>
      <c r="C242" s="3"/>
      <c r="D242" s="3"/>
      <c r="E242" s="3"/>
      <c r="F242" s="3"/>
      <c r="G242" s="7"/>
    </row>
    <row r="243" spans="1:7" s="2" customFormat="1" ht="13.5">
      <c r="A243" s="3"/>
      <c r="B243" s="7"/>
      <c r="C243" s="3"/>
      <c r="D243" s="3"/>
      <c r="E243" s="3"/>
      <c r="F243" s="3"/>
      <c r="G243" s="7"/>
    </row>
    <row r="244" spans="1:7" s="2" customFormat="1" ht="13.5">
      <c r="A244" s="3"/>
      <c r="B244" s="7"/>
      <c r="C244" s="3"/>
      <c r="D244" s="3"/>
      <c r="E244" s="3"/>
      <c r="F244" s="3"/>
      <c r="G244" s="7"/>
    </row>
    <row r="245" spans="1:7" s="2" customFormat="1" ht="13.5">
      <c r="A245" s="3"/>
      <c r="B245" s="7"/>
      <c r="C245" s="3"/>
      <c r="D245" s="3"/>
      <c r="E245" s="3"/>
      <c r="F245" s="3"/>
      <c r="G245" s="7"/>
    </row>
    <row r="246" spans="1:7" s="2" customFormat="1" ht="13.5">
      <c r="A246" s="3"/>
      <c r="B246" s="7"/>
      <c r="C246" s="3"/>
      <c r="D246" s="3"/>
      <c r="E246" s="3"/>
      <c r="F246" s="3"/>
      <c r="G246" s="7"/>
    </row>
    <row r="247" spans="1:7" s="2" customFormat="1" ht="13.5">
      <c r="A247" s="3"/>
      <c r="B247" s="7"/>
      <c r="C247" s="3"/>
      <c r="D247" s="3"/>
      <c r="E247" s="3"/>
      <c r="F247" s="3"/>
      <c r="G247" s="7"/>
    </row>
    <row r="248" spans="1:7" s="2" customFormat="1" ht="13.5">
      <c r="A248" s="3"/>
      <c r="B248" s="7"/>
      <c r="C248" s="3"/>
      <c r="D248" s="3"/>
      <c r="E248" s="3"/>
      <c r="F248" s="3"/>
      <c r="G248" s="7"/>
    </row>
    <row r="249" spans="1:7" s="2" customFormat="1" ht="13.5">
      <c r="A249" s="3"/>
      <c r="B249" s="7"/>
      <c r="C249" s="3"/>
      <c r="D249" s="3"/>
      <c r="E249" s="3"/>
      <c r="F249" s="3"/>
      <c r="G249" s="7"/>
    </row>
    <row r="250" spans="1:7" s="2" customFormat="1" ht="13.5">
      <c r="A250" s="3"/>
      <c r="B250" s="7"/>
      <c r="C250" s="3"/>
      <c r="D250" s="3"/>
      <c r="E250" s="3"/>
      <c r="F250" s="3"/>
      <c r="G250" s="7"/>
    </row>
    <row r="251" spans="1:7" s="2" customFormat="1" ht="13.5">
      <c r="A251" s="3"/>
      <c r="B251" s="7"/>
      <c r="C251" s="3"/>
      <c r="D251" s="3"/>
      <c r="E251" s="3"/>
      <c r="F251" s="3"/>
      <c r="G251" s="7"/>
    </row>
    <row r="252" spans="1:7" s="2" customFormat="1" ht="13.5">
      <c r="A252" s="3"/>
      <c r="B252" s="7"/>
      <c r="C252" s="3"/>
      <c r="D252" s="3"/>
      <c r="E252" s="3"/>
      <c r="F252" s="3"/>
      <c r="G252" s="7"/>
    </row>
    <row r="253" spans="1:7" s="2" customFormat="1" ht="13.5">
      <c r="A253" s="3"/>
      <c r="B253" s="7"/>
      <c r="C253" s="3"/>
      <c r="D253" s="3"/>
      <c r="E253" s="3"/>
      <c r="F253" s="3"/>
      <c r="G253" s="7"/>
    </row>
    <row r="254" spans="1:7" s="2" customFormat="1" ht="13.5">
      <c r="A254" s="3"/>
      <c r="B254" s="7"/>
      <c r="C254" s="3"/>
      <c r="D254" s="3"/>
      <c r="E254" s="3"/>
      <c r="F254" s="3"/>
      <c r="G254" s="7"/>
    </row>
    <row r="255" spans="1:7" s="2" customFormat="1" ht="13.5">
      <c r="A255" s="3"/>
      <c r="B255" s="7"/>
      <c r="C255" s="3"/>
      <c r="D255" s="3"/>
      <c r="E255" s="3"/>
      <c r="F255" s="3"/>
      <c r="G255" s="7"/>
    </row>
    <row r="256" spans="1:7" s="2" customFormat="1" ht="13.5">
      <c r="A256" s="3"/>
      <c r="B256" s="7"/>
      <c r="C256" s="3"/>
      <c r="D256" s="3"/>
      <c r="E256" s="3"/>
      <c r="F256" s="3"/>
      <c r="G256" s="7"/>
    </row>
    <row r="257" spans="1:7" s="2" customFormat="1" ht="13.5">
      <c r="A257" s="3"/>
      <c r="B257" s="7"/>
      <c r="C257" s="3"/>
      <c r="D257" s="3"/>
      <c r="E257" s="3"/>
      <c r="F257" s="3"/>
      <c r="G257" s="7"/>
    </row>
    <row r="258" spans="1:7" s="2" customFormat="1" ht="13.5">
      <c r="A258" s="3"/>
      <c r="B258" s="7"/>
      <c r="C258" s="3"/>
      <c r="D258" s="3"/>
      <c r="E258" s="3"/>
      <c r="F258" s="3"/>
      <c r="G258" s="7"/>
    </row>
    <row r="259" spans="1:7" s="2" customFormat="1" ht="13.5">
      <c r="A259" s="3"/>
      <c r="B259" s="7"/>
      <c r="C259" s="3"/>
      <c r="D259" s="3"/>
      <c r="E259" s="3"/>
      <c r="F259" s="3"/>
      <c r="G259" s="7"/>
    </row>
    <row r="260" spans="1:7" s="2" customFormat="1" ht="13.5">
      <c r="A260" s="3"/>
      <c r="B260" s="7"/>
      <c r="C260" s="3"/>
      <c r="D260" s="3"/>
      <c r="E260" s="3"/>
      <c r="F260" s="3"/>
      <c r="G260" s="7"/>
    </row>
    <row r="261" spans="1:7" s="2" customFormat="1" ht="13.5">
      <c r="A261" s="3"/>
      <c r="B261" s="7"/>
      <c r="C261" s="3"/>
      <c r="D261" s="3"/>
      <c r="E261" s="3"/>
      <c r="F261" s="3"/>
      <c r="G261" s="7"/>
    </row>
    <row r="262" spans="1:7" s="2" customFormat="1" ht="13.5">
      <c r="A262" s="3"/>
      <c r="B262" s="7"/>
      <c r="C262" s="3"/>
      <c r="D262" s="3"/>
      <c r="E262" s="3"/>
      <c r="F262" s="3"/>
      <c r="G262" s="7"/>
    </row>
    <row r="263" spans="1:7" s="2" customFormat="1" ht="13.5">
      <c r="A263" s="3"/>
      <c r="B263" s="7"/>
      <c r="C263" s="3"/>
      <c r="D263" s="3"/>
      <c r="E263" s="3"/>
      <c r="F263" s="3"/>
      <c r="G263" s="7"/>
    </row>
    <row r="264" spans="1:7" s="2" customFormat="1" ht="13.5">
      <c r="A264" s="3"/>
      <c r="B264" s="7"/>
      <c r="C264" s="3"/>
      <c r="D264" s="3"/>
      <c r="E264" s="3"/>
      <c r="F264" s="3"/>
      <c r="G264" s="7"/>
    </row>
    <row r="265" spans="1:7" s="2" customFormat="1" ht="13.5">
      <c r="A265" s="3"/>
      <c r="B265" s="7"/>
      <c r="C265" s="3"/>
      <c r="D265" s="3"/>
      <c r="E265" s="3"/>
      <c r="F265" s="3"/>
      <c r="G265" s="7"/>
    </row>
    <row r="266" spans="1:7" s="2" customFormat="1" ht="13.5">
      <c r="A266" s="3"/>
      <c r="B266" s="7"/>
      <c r="C266" s="3"/>
      <c r="D266" s="3"/>
      <c r="E266" s="3"/>
      <c r="F266" s="3"/>
      <c r="G266" s="7"/>
    </row>
    <row r="267" spans="1:7" s="2" customFormat="1" ht="13.5">
      <c r="A267" s="3"/>
      <c r="B267" s="7"/>
      <c r="C267" s="3"/>
      <c r="D267" s="3"/>
      <c r="E267" s="3"/>
      <c r="F267" s="3"/>
      <c r="G267" s="7"/>
    </row>
    <row r="268" spans="1:7" s="2" customFormat="1" ht="13.5">
      <c r="A268" s="3"/>
      <c r="B268" s="7"/>
      <c r="C268" s="3"/>
      <c r="D268" s="3"/>
      <c r="E268" s="3"/>
      <c r="F268" s="3"/>
      <c r="G268" s="7"/>
    </row>
    <row r="269" spans="1:7" s="2" customFormat="1" ht="13.5">
      <c r="A269" s="3"/>
      <c r="B269" s="7"/>
      <c r="C269" s="3"/>
      <c r="D269" s="3"/>
      <c r="E269" s="3"/>
      <c r="F269" s="3"/>
      <c r="G269" s="7"/>
    </row>
    <row r="270" spans="1:7" s="2" customFormat="1" ht="13.5">
      <c r="A270" s="3"/>
      <c r="B270" s="7"/>
      <c r="C270" s="3"/>
      <c r="D270" s="3"/>
      <c r="E270" s="3"/>
      <c r="F270" s="3"/>
      <c r="G270" s="7"/>
    </row>
    <row r="271" spans="1:7" s="2" customFormat="1" ht="13.5">
      <c r="A271" s="3"/>
      <c r="B271" s="7"/>
      <c r="C271" s="3"/>
      <c r="D271" s="3"/>
      <c r="E271" s="3"/>
      <c r="F271" s="3"/>
      <c r="G271" s="7"/>
    </row>
    <row r="272" spans="1:7" s="2" customFormat="1" ht="13.5">
      <c r="A272" s="3"/>
      <c r="B272" s="7"/>
      <c r="C272" s="3"/>
      <c r="D272" s="3"/>
      <c r="E272" s="3"/>
      <c r="F272" s="3"/>
      <c r="G272" s="7"/>
    </row>
    <row r="273" spans="1:7" s="2" customFormat="1" ht="13.5">
      <c r="A273" s="3"/>
      <c r="B273" s="7"/>
      <c r="C273" s="3"/>
      <c r="D273" s="3"/>
      <c r="E273" s="3"/>
      <c r="F273" s="3"/>
      <c r="G273" s="7"/>
    </row>
    <row r="274" spans="1:7" s="2" customFormat="1" ht="13.5">
      <c r="A274" s="3"/>
      <c r="B274" s="7"/>
      <c r="C274" s="3"/>
      <c r="D274" s="3"/>
      <c r="E274" s="3"/>
      <c r="F274" s="3"/>
      <c r="G274" s="7"/>
    </row>
    <row r="275" spans="1:7" s="2" customFormat="1" ht="13.5">
      <c r="A275" s="3"/>
      <c r="B275" s="7"/>
      <c r="C275" s="3"/>
      <c r="D275" s="3"/>
      <c r="E275" s="3"/>
      <c r="F275" s="3"/>
      <c r="G275" s="7"/>
    </row>
    <row r="276" spans="1:7" s="2" customFormat="1" ht="13.5">
      <c r="A276" s="3"/>
      <c r="B276" s="7"/>
      <c r="C276" s="3"/>
      <c r="D276" s="3"/>
      <c r="E276" s="3"/>
      <c r="F276" s="3"/>
      <c r="G276" s="7"/>
    </row>
    <row r="277" spans="1:7" s="2" customFormat="1" ht="13.5">
      <c r="A277" s="3"/>
      <c r="B277" s="7"/>
      <c r="C277" s="3"/>
      <c r="D277" s="3"/>
      <c r="E277" s="3"/>
      <c r="F277" s="3"/>
      <c r="G277" s="7"/>
    </row>
    <row r="278" spans="1:7" s="2" customFormat="1" ht="13.5">
      <c r="A278" s="3"/>
      <c r="B278" s="7"/>
      <c r="C278" s="3"/>
      <c r="D278" s="3"/>
      <c r="E278" s="3"/>
      <c r="F278" s="3"/>
      <c r="G278" s="7"/>
    </row>
    <row r="279" spans="1:7" s="2" customFormat="1" ht="13.5">
      <c r="A279" s="3"/>
      <c r="B279" s="7"/>
      <c r="C279" s="3"/>
      <c r="D279" s="3"/>
      <c r="E279" s="3"/>
      <c r="F279" s="3"/>
      <c r="G279" s="7"/>
    </row>
    <row r="280" spans="1:7" s="2" customFormat="1" ht="13.5">
      <c r="A280" s="3"/>
      <c r="B280" s="7"/>
      <c r="C280" s="3"/>
      <c r="D280" s="3"/>
      <c r="E280" s="3"/>
      <c r="F280" s="3"/>
      <c r="G280" s="7"/>
    </row>
    <row r="281" spans="1:7" s="2" customFormat="1" ht="13.5">
      <c r="A281" s="3"/>
      <c r="B281" s="7"/>
      <c r="C281" s="3"/>
      <c r="D281" s="3"/>
      <c r="E281" s="3"/>
      <c r="F281" s="3"/>
      <c r="G281" s="7"/>
    </row>
    <row r="282" spans="1:7" s="2" customFormat="1" ht="13.5">
      <c r="A282" s="3"/>
      <c r="B282" s="7"/>
      <c r="C282" s="3"/>
      <c r="D282" s="3"/>
      <c r="E282" s="3"/>
      <c r="F282" s="3"/>
      <c r="G282" s="7"/>
    </row>
    <row r="283" spans="1:7" s="2" customFormat="1" ht="13.5">
      <c r="A283" s="3"/>
      <c r="B283" s="7"/>
      <c r="C283" s="3"/>
      <c r="D283" s="3"/>
      <c r="E283" s="3"/>
      <c r="F283" s="3"/>
      <c r="G283" s="7"/>
    </row>
    <row r="284" spans="1:7" s="2" customFormat="1" ht="13.5">
      <c r="A284" s="3"/>
      <c r="B284" s="7"/>
      <c r="C284" s="3"/>
      <c r="D284" s="3"/>
      <c r="E284" s="3"/>
      <c r="F284" s="3"/>
      <c r="G284" s="7"/>
    </row>
    <row r="285" spans="1:7" s="2" customFormat="1" ht="13.5">
      <c r="A285" s="3"/>
      <c r="B285" s="7"/>
      <c r="C285" s="3"/>
      <c r="D285" s="3"/>
      <c r="E285" s="3"/>
      <c r="F285" s="3"/>
      <c r="G285" s="7"/>
    </row>
    <row r="286" spans="1:7" s="2" customFormat="1" ht="13.5">
      <c r="A286" s="3"/>
      <c r="B286" s="7"/>
      <c r="C286" s="3"/>
      <c r="D286" s="3"/>
      <c r="E286" s="3"/>
      <c r="F286" s="3"/>
      <c r="G286" s="7"/>
    </row>
    <row r="287" spans="1:7" s="2" customFormat="1" ht="13.5">
      <c r="A287" s="3"/>
      <c r="B287" s="7"/>
      <c r="C287" s="3"/>
      <c r="D287" s="3"/>
      <c r="E287" s="3"/>
      <c r="F287" s="3"/>
      <c r="G287" s="7"/>
    </row>
    <row r="288" spans="1:7" s="2" customFormat="1" ht="13.5">
      <c r="A288" s="3"/>
      <c r="B288" s="7"/>
      <c r="C288" s="3"/>
      <c r="D288" s="3"/>
      <c r="E288" s="3"/>
      <c r="F288" s="3"/>
      <c r="G288" s="7"/>
    </row>
    <row r="289" spans="1:7" s="2" customFormat="1" ht="13.5">
      <c r="A289" s="3"/>
      <c r="B289" s="7"/>
      <c r="C289" s="3"/>
      <c r="D289" s="3"/>
      <c r="E289" s="3"/>
      <c r="F289" s="3"/>
      <c r="G289" s="7"/>
    </row>
    <row r="290" spans="1:7" s="2" customFormat="1" ht="13.5">
      <c r="A290" s="3"/>
      <c r="B290" s="7"/>
      <c r="C290" s="3"/>
      <c r="D290" s="3"/>
      <c r="E290" s="3"/>
      <c r="F290" s="3"/>
      <c r="G290" s="7"/>
    </row>
    <row r="291" spans="1:7" s="2" customFormat="1" ht="13.5">
      <c r="A291" s="3"/>
      <c r="B291" s="7"/>
      <c r="C291" s="3"/>
      <c r="D291" s="3"/>
      <c r="E291" s="3"/>
      <c r="F291" s="3"/>
      <c r="G291" s="7"/>
    </row>
    <row r="292" spans="1:7" s="2" customFormat="1" ht="13.5">
      <c r="A292" s="3"/>
      <c r="B292" s="7"/>
      <c r="C292" s="3"/>
      <c r="D292" s="3"/>
      <c r="E292" s="3"/>
      <c r="F292" s="3"/>
      <c r="G292" s="7"/>
    </row>
    <row r="293" spans="1:7" s="2" customFormat="1" ht="13.5">
      <c r="A293" s="3"/>
      <c r="B293" s="7"/>
      <c r="C293" s="3"/>
      <c r="D293" s="3"/>
      <c r="E293" s="3"/>
      <c r="F293" s="3"/>
      <c r="G293" s="7"/>
    </row>
    <row r="294" spans="1:7" s="2" customFormat="1" ht="13.5">
      <c r="A294" s="3"/>
      <c r="B294" s="7"/>
      <c r="C294" s="3"/>
      <c r="D294" s="3"/>
      <c r="E294" s="3"/>
      <c r="F294" s="3"/>
      <c r="G294" s="7"/>
    </row>
    <row r="295" spans="1:7" s="2" customFormat="1" ht="13.5">
      <c r="A295" s="3"/>
      <c r="B295" s="7"/>
      <c r="C295" s="3"/>
      <c r="D295" s="3"/>
      <c r="E295" s="3"/>
      <c r="F295" s="3"/>
      <c r="G295" s="7"/>
    </row>
    <row r="296" spans="1:7" s="2" customFormat="1" ht="13.5">
      <c r="A296" s="3"/>
      <c r="B296" s="7"/>
      <c r="C296" s="3"/>
      <c r="D296" s="3"/>
      <c r="E296" s="3"/>
      <c r="F296" s="3"/>
      <c r="G296" s="7"/>
    </row>
    <row r="297" spans="1:7" s="2" customFormat="1" ht="13.5">
      <c r="A297" s="3"/>
      <c r="B297" s="7"/>
      <c r="C297" s="3"/>
      <c r="D297" s="3"/>
      <c r="E297" s="3"/>
      <c r="F297" s="3"/>
      <c r="G297" s="7"/>
    </row>
    <row r="298" spans="1:7" s="2" customFormat="1" ht="13.5">
      <c r="A298" s="3"/>
      <c r="B298" s="7"/>
      <c r="C298" s="3"/>
      <c r="D298" s="3"/>
      <c r="E298" s="3"/>
      <c r="F298" s="3"/>
      <c r="G298" s="7"/>
    </row>
    <row r="299" spans="1:7" s="2" customFormat="1" ht="13.5">
      <c r="A299" s="3"/>
      <c r="B299" s="7"/>
      <c r="C299" s="3"/>
      <c r="D299" s="3"/>
      <c r="E299" s="3"/>
      <c r="F299" s="3"/>
      <c r="G299" s="7"/>
    </row>
    <row r="300" spans="1:7" s="2" customFormat="1" ht="13.5">
      <c r="A300" s="3"/>
      <c r="B300" s="7"/>
      <c r="C300" s="3"/>
      <c r="D300" s="3"/>
      <c r="E300" s="3"/>
      <c r="F300" s="3"/>
      <c r="G300" s="7"/>
    </row>
    <row r="301" spans="1:7" s="2" customFormat="1" ht="13.5">
      <c r="A301" s="3"/>
      <c r="B301" s="7"/>
      <c r="C301" s="3"/>
      <c r="D301" s="3"/>
      <c r="E301" s="3"/>
      <c r="F301" s="3"/>
      <c r="G301" s="7"/>
    </row>
    <row r="302" spans="1:7" s="2" customFormat="1" ht="13.5">
      <c r="A302" s="3"/>
      <c r="B302" s="7"/>
      <c r="C302" s="3"/>
      <c r="D302" s="3"/>
      <c r="E302" s="3"/>
      <c r="F302" s="3"/>
      <c r="G302" s="7"/>
    </row>
    <row r="303" spans="1:7" s="2" customFormat="1" ht="13.5">
      <c r="A303" s="3"/>
      <c r="B303" s="7"/>
      <c r="C303" s="3"/>
      <c r="D303" s="3"/>
      <c r="E303" s="3"/>
      <c r="F303" s="3"/>
      <c r="G303" s="7"/>
    </row>
    <row r="304" spans="1:7" s="2" customFormat="1" ht="13.5">
      <c r="A304" s="3"/>
      <c r="B304" s="7"/>
      <c r="C304" s="3"/>
      <c r="D304" s="3"/>
      <c r="E304" s="3"/>
      <c r="F304" s="3"/>
      <c r="G304" s="7"/>
    </row>
    <row r="305" spans="1:7" s="2" customFormat="1" ht="13.5">
      <c r="A305" s="3"/>
      <c r="B305" s="7"/>
      <c r="C305" s="3"/>
      <c r="D305" s="3"/>
      <c r="E305" s="3"/>
      <c r="F305" s="3"/>
      <c r="G305" s="7"/>
    </row>
    <row r="306" spans="1:7" s="2" customFormat="1" ht="13.5">
      <c r="A306" s="3"/>
      <c r="B306" s="7"/>
      <c r="C306" s="3"/>
      <c r="D306" s="3"/>
      <c r="E306" s="3"/>
      <c r="F306" s="3"/>
      <c r="G306" s="7"/>
    </row>
    <row r="307" spans="1:7" s="2" customFormat="1" ht="13.5">
      <c r="A307" s="3"/>
      <c r="B307" s="7"/>
      <c r="C307" s="3"/>
      <c r="D307" s="3"/>
      <c r="E307" s="3"/>
      <c r="F307" s="3"/>
      <c r="G307" s="7"/>
    </row>
    <row r="308" spans="1:7" s="2" customFormat="1" ht="13.5">
      <c r="A308" s="3"/>
      <c r="B308" s="7"/>
      <c r="C308" s="3"/>
      <c r="D308" s="3"/>
      <c r="E308" s="3"/>
      <c r="F308" s="3"/>
      <c r="G308" s="7"/>
    </row>
    <row r="309" spans="1:7" s="2" customFormat="1" ht="13.5">
      <c r="A309" s="3"/>
      <c r="B309" s="7"/>
      <c r="C309" s="3"/>
      <c r="D309" s="3"/>
      <c r="E309" s="3"/>
      <c r="F309" s="3"/>
      <c r="G309" s="7"/>
    </row>
    <row r="310" spans="1:7" s="2" customFormat="1" ht="13.5">
      <c r="A310" s="3"/>
      <c r="B310" s="7"/>
      <c r="C310" s="3"/>
      <c r="D310" s="3"/>
      <c r="E310" s="3"/>
      <c r="F310" s="3"/>
      <c r="G310" s="7"/>
    </row>
    <row r="311" spans="1:7" s="2" customFormat="1" ht="13.5">
      <c r="A311" s="3"/>
      <c r="B311" s="7"/>
      <c r="C311" s="3"/>
      <c r="D311" s="3"/>
      <c r="E311" s="3"/>
      <c r="F311" s="3"/>
      <c r="G311" s="7"/>
    </row>
    <row r="312" spans="1:7" s="2" customFormat="1" ht="13.5">
      <c r="A312" s="3"/>
      <c r="B312" s="7"/>
      <c r="C312" s="3"/>
      <c r="D312" s="3"/>
      <c r="E312" s="3"/>
      <c r="F312" s="3"/>
      <c r="G312" s="7"/>
    </row>
    <row r="313" spans="1:7" s="2" customFormat="1" ht="13.5">
      <c r="A313" s="3"/>
      <c r="B313" s="7"/>
      <c r="C313" s="3"/>
      <c r="D313" s="3"/>
      <c r="E313" s="3"/>
      <c r="F313" s="3"/>
      <c r="G313" s="7"/>
    </row>
    <row r="314" spans="1:7" s="2" customFormat="1" ht="13.5">
      <c r="A314" s="3"/>
      <c r="B314" s="7"/>
      <c r="C314" s="3"/>
      <c r="D314" s="3"/>
      <c r="E314" s="3"/>
      <c r="F314" s="3"/>
      <c r="G314" s="7"/>
    </row>
    <row r="315" spans="1:7" s="2" customFormat="1" ht="13.5">
      <c r="A315" s="3"/>
      <c r="B315" s="7"/>
      <c r="C315" s="3"/>
      <c r="D315" s="3"/>
      <c r="E315" s="3"/>
      <c r="F315" s="3"/>
      <c r="G315" s="7"/>
    </row>
    <row r="316" spans="1:7" s="2" customFormat="1" ht="13.5">
      <c r="A316" s="3"/>
      <c r="B316" s="7"/>
      <c r="C316" s="3"/>
      <c r="D316" s="3"/>
      <c r="E316" s="3"/>
      <c r="F316" s="3"/>
      <c r="G316" s="7"/>
    </row>
    <row r="317" spans="1:7" s="2" customFormat="1" ht="13.5">
      <c r="A317" s="3"/>
      <c r="B317" s="7"/>
      <c r="C317" s="3"/>
      <c r="D317" s="3"/>
      <c r="E317" s="3"/>
      <c r="F317" s="3"/>
      <c r="G317" s="7"/>
    </row>
    <row r="318" spans="1:7" s="2" customFormat="1" ht="13.5">
      <c r="A318" s="3"/>
      <c r="B318" s="7"/>
      <c r="C318" s="3"/>
      <c r="D318" s="3"/>
      <c r="E318" s="3"/>
      <c r="F318" s="3"/>
      <c r="G318" s="7"/>
    </row>
    <row r="319" spans="1:7" s="2" customFormat="1" ht="13.5">
      <c r="A319" s="3"/>
      <c r="B319" s="7"/>
      <c r="C319" s="3"/>
      <c r="D319" s="3"/>
      <c r="E319" s="3"/>
      <c r="F319" s="3"/>
      <c r="G319" s="7"/>
    </row>
    <row r="320" spans="1:7" s="2" customFormat="1" ht="13.5">
      <c r="A320" s="3"/>
      <c r="B320" s="7"/>
      <c r="C320" s="3"/>
      <c r="D320" s="3"/>
      <c r="E320" s="3"/>
      <c r="F320" s="3"/>
      <c r="G320" s="7"/>
    </row>
    <row r="321" spans="1:7" s="2" customFormat="1" ht="13.5">
      <c r="A321" s="3"/>
      <c r="B321" s="7"/>
      <c r="C321" s="3"/>
      <c r="D321" s="3"/>
      <c r="E321" s="3"/>
      <c r="F321" s="3"/>
      <c r="G321" s="7"/>
    </row>
    <row r="322" spans="1:7" s="2" customFormat="1" ht="13.5">
      <c r="A322" s="3"/>
      <c r="B322" s="7"/>
      <c r="C322" s="3"/>
      <c r="D322" s="3"/>
      <c r="E322" s="3"/>
      <c r="F322" s="3"/>
      <c r="G322" s="7"/>
    </row>
    <row r="323" spans="1:7" s="2" customFormat="1" ht="13.5">
      <c r="A323" s="3"/>
      <c r="B323" s="7"/>
      <c r="C323" s="3"/>
      <c r="D323" s="3"/>
      <c r="E323" s="3"/>
      <c r="F323" s="3"/>
      <c r="G323" s="7"/>
    </row>
    <row r="324" spans="1:7" s="2" customFormat="1" ht="13.5">
      <c r="A324" s="3"/>
      <c r="B324" s="7"/>
      <c r="C324" s="3"/>
      <c r="D324" s="3"/>
      <c r="E324" s="3"/>
      <c r="F324" s="3"/>
      <c r="G324" s="7"/>
    </row>
    <row r="325" spans="1:7" s="2" customFormat="1" ht="13.5">
      <c r="A325" s="3"/>
      <c r="B325" s="7"/>
      <c r="C325" s="3"/>
      <c r="D325" s="3"/>
      <c r="E325" s="3"/>
      <c r="F325" s="3"/>
      <c r="G325" s="7"/>
    </row>
    <row r="326" spans="1:7" s="2" customFormat="1" ht="13.5">
      <c r="A326" s="3"/>
      <c r="B326" s="7"/>
      <c r="C326" s="3"/>
      <c r="D326" s="3"/>
      <c r="E326" s="3"/>
      <c r="F326" s="3"/>
      <c r="G326" s="7"/>
    </row>
    <row r="327" spans="1:7" s="2" customFormat="1" ht="13.5">
      <c r="A327" s="3"/>
      <c r="B327" s="7"/>
      <c r="C327" s="3"/>
      <c r="D327" s="3"/>
      <c r="E327" s="3"/>
      <c r="F327" s="3"/>
      <c r="G327" s="7"/>
    </row>
    <row r="328" spans="1:7" s="2" customFormat="1" ht="13.5">
      <c r="A328" s="3"/>
      <c r="B328" s="7"/>
      <c r="C328" s="3"/>
      <c r="D328" s="3"/>
      <c r="E328" s="3"/>
      <c r="F328" s="3"/>
      <c r="G328" s="7"/>
    </row>
    <row r="329" spans="1:7" s="2" customFormat="1" ht="13.5">
      <c r="A329" s="3"/>
      <c r="B329" s="7"/>
      <c r="C329" s="3"/>
      <c r="D329" s="3"/>
      <c r="E329" s="3"/>
      <c r="F329" s="3"/>
      <c r="G329" s="7"/>
    </row>
    <row r="330" spans="1:7" s="2" customFormat="1" ht="13.5">
      <c r="A330" s="3"/>
      <c r="B330" s="7"/>
      <c r="C330" s="3"/>
      <c r="D330" s="3"/>
      <c r="E330" s="3"/>
      <c r="F330" s="3"/>
      <c r="G330" s="7"/>
    </row>
    <row r="331" spans="1:7" s="2" customFormat="1" ht="13.5">
      <c r="A331" s="3"/>
      <c r="B331" s="7"/>
      <c r="C331" s="3"/>
      <c r="D331" s="3"/>
      <c r="E331" s="3"/>
      <c r="F331" s="3"/>
      <c r="G331" s="7"/>
    </row>
    <row r="332" spans="1:7" s="2" customFormat="1" ht="13.5">
      <c r="A332" s="3"/>
      <c r="B332" s="7"/>
      <c r="C332" s="3"/>
      <c r="D332" s="3"/>
      <c r="E332" s="3"/>
      <c r="F332" s="3"/>
      <c r="G332" s="7"/>
    </row>
    <row r="333" spans="1:7" s="2" customFormat="1" ht="13.5">
      <c r="A333" s="3"/>
      <c r="B333" s="7"/>
      <c r="C333" s="3"/>
      <c r="D333" s="3"/>
      <c r="E333" s="3"/>
      <c r="F333" s="3"/>
      <c r="G333" s="7"/>
    </row>
    <row r="334" spans="1:7" s="2" customFormat="1" ht="13.5">
      <c r="A334" s="3"/>
      <c r="B334" s="7"/>
      <c r="C334" s="3"/>
      <c r="D334" s="3"/>
      <c r="E334" s="3"/>
      <c r="F334" s="3"/>
      <c r="G334" s="7"/>
    </row>
    <row r="335" spans="1:7" s="2" customFormat="1" ht="13.5">
      <c r="A335" s="3"/>
      <c r="B335" s="7"/>
      <c r="C335" s="3"/>
      <c r="D335" s="3"/>
      <c r="E335" s="3"/>
      <c r="F335" s="3"/>
      <c r="G335" s="7"/>
    </row>
    <row r="336" spans="1:7" s="2" customFormat="1" ht="13.5">
      <c r="A336" s="3"/>
      <c r="B336" s="7"/>
      <c r="C336" s="3"/>
      <c r="D336" s="3"/>
      <c r="E336" s="3"/>
      <c r="F336" s="3"/>
      <c r="G336" s="7"/>
    </row>
    <row r="337" spans="1:7" s="2" customFormat="1" ht="13.5">
      <c r="A337" s="3"/>
      <c r="B337" s="7"/>
      <c r="C337" s="3"/>
      <c r="D337" s="3"/>
      <c r="E337" s="3"/>
      <c r="F337" s="3"/>
      <c r="G337" s="7"/>
    </row>
    <row r="338" spans="1:7" s="2" customFormat="1" ht="13.5">
      <c r="A338" s="3"/>
      <c r="B338" s="7"/>
      <c r="C338" s="3"/>
      <c r="D338" s="3"/>
      <c r="E338" s="3"/>
      <c r="F338" s="3"/>
      <c r="G338" s="7"/>
    </row>
    <row r="339" spans="1:7" s="2" customFormat="1" ht="13.5">
      <c r="A339" s="3"/>
      <c r="B339" s="7"/>
      <c r="C339" s="3"/>
      <c r="D339" s="3"/>
      <c r="E339" s="3"/>
      <c r="F339" s="3"/>
      <c r="G339" s="7"/>
    </row>
    <row r="340" spans="1:7" s="2" customFormat="1" ht="13.5">
      <c r="A340" s="3"/>
      <c r="B340" s="7"/>
      <c r="C340" s="3"/>
      <c r="D340" s="3"/>
      <c r="E340" s="3"/>
      <c r="F340" s="3"/>
      <c r="G340" s="7"/>
    </row>
    <row r="341" spans="1:7" s="2" customFormat="1" ht="13.5">
      <c r="A341" s="3"/>
      <c r="B341" s="7"/>
      <c r="C341" s="3"/>
      <c r="D341" s="3"/>
      <c r="E341" s="3"/>
      <c r="F341" s="3"/>
      <c r="G341" s="7"/>
    </row>
    <row r="342" spans="1:7" s="2" customFormat="1" ht="13.5">
      <c r="A342" s="3"/>
      <c r="B342" s="7"/>
      <c r="C342" s="3"/>
      <c r="D342" s="3"/>
      <c r="E342" s="3"/>
      <c r="F342" s="3"/>
      <c r="G342" s="7"/>
    </row>
    <row r="343" spans="1:7" s="2" customFormat="1" ht="13.5">
      <c r="A343" s="3"/>
      <c r="B343" s="7"/>
      <c r="C343" s="3"/>
      <c r="D343" s="3"/>
      <c r="E343" s="3"/>
      <c r="F343" s="3"/>
      <c r="G343" s="7"/>
    </row>
    <row r="344" spans="1:7" s="2" customFormat="1" ht="13.5">
      <c r="A344" s="3"/>
      <c r="B344" s="7"/>
      <c r="C344" s="3"/>
      <c r="D344" s="3"/>
      <c r="E344" s="3"/>
      <c r="F344" s="3"/>
      <c r="G344" s="7"/>
    </row>
    <row r="345" spans="1:7" s="2" customFormat="1" ht="13.5">
      <c r="A345" s="3"/>
      <c r="B345" s="7"/>
      <c r="C345" s="3"/>
      <c r="D345" s="3"/>
      <c r="E345" s="3"/>
      <c r="F345" s="3"/>
      <c r="G345" s="7"/>
    </row>
    <row r="346" spans="1:7" s="2" customFormat="1" ht="13.5">
      <c r="A346" s="3"/>
      <c r="B346" s="7"/>
      <c r="C346" s="3"/>
      <c r="D346" s="3"/>
      <c r="E346" s="3"/>
      <c r="F346" s="3"/>
      <c r="G346" s="7"/>
    </row>
    <row r="347" spans="1:7" s="2" customFormat="1" ht="13.5">
      <c r="A347" s="3"/>
      <c r="B347" s="7"/>
      <c r="C347" s="3"/>
      <c r="D347" s="3"/>
      <c r="E347" s="3"/>
      <c r="F347" s="3"/>
      <c r="G347" s="7"/>
    </row>
    <row r="348" spans="1:7" s="2" customFormat="1" ht="13.5">
      <c r="A348" s="3"/>
      <c r="B348" s="7"/>
      <c r="C348" s="3"/>
      <c r="D348" s="3"/>
      <c r="E348" s="3"/>
      <c r="F348" s="3"/>
      <c r="G348" s="7"/>
    </row>
    <row r="349" spans="1:7" s="2" customFormat="1" ht="13.5">
      <c r="A349" s="3"/>
      <c r="B349" s="7"/>
      <c r="C349" s="3"/>
      <c r="D349" s="3"/>
      <c r="E349" s="3"/>
      <c r="F349" s="3"/>
      <c r="G349" s="7"/>
    </row>
    <row r="350" spans="1:7" s="2" customFormat="1" ht="13.5">
      <c r="A350" s="3"/>
      <c r="B350" s="7"/>
      <c r="C350" s="3"/>
      <c r="D350" s="3"/>
      <c r="E350" s="3"/>
      <c r="F350" s="3"/>
      <c r="G350" s="7"/>
    </row>
    <row r="351" spans="1:7" s="2" customFormat="1" ht="13.5">
      <c r="A351" s="3"/>
      <c r="B351" s="7"/>
      <c r="C351" s="3"/>
      <c r="D351" s="3"/>
      <c r="E351" s="3"/>
      <c r="F351" s="3"/>
      <c r="G351" s="7"/>
    </row>
    <row r="352" spans="1:7" s="2" customFormat="1" ht="13.5">
      <c r="A352" s="3"/>
      <c r="B352" s="7"/>
      <c r="C352" s="3"/>
      <c r="D352" s="3"/>
      <c r="E352" s="3"/>
      <c r="F352" s="3"/>
      <c r="G352" s="7"/>
    </row>
    <row r="353" spans="1:7" s="2" customFormat="1" ht="13.5">
      <c r="A353" s="3"/>
      <c r="B353" s="7"/>
      <c r="C353" s="3"/>
      <c r="D353" s="3"/>
      <c r="E353" s="3"/>
      <c r="F353" s="3"/>
      <c r="G353" s="7"/>
    </row>
    <row r="354" spans="1:7" s="2" customFormat="1" ht="13.5">
      <c r="A354" s="3"/>
      <c r="B354" s="7"/>
      <c r="C354" s="3"/>
      <c r="D354" s="3"/>
      <c r="E354" s="3"/>
      <c r="F354" s="3"/>
      <c r="G354" s="7"/>
    </row>
    <row r="355" spans="1:7" s="2" customFormat="1" ht="13.5">
      <c r="A355" s="3"/>
      <c r="B355" s="7"/>
      <c r="C355" s="3"/>
      <c r="D355" s="3"/>
      <c r="E355" s="3"/>
      <c r="F355" s="3"/>
      <c r="G355" s="7"/>
    </row>
    <row r="356" spans="1:7" s="2" customFormat="1" ht="13.5">
      <c r="A356" s="3"/>
      <c r="B356" s="7"/>
      <c r="C356" s="3"/>
      <c r="D356" s="3"/>
      <c r="E356" s="3"/>
      <c r="F356" s="3"/>
      <c r="G356" s="7"/>
    </row>
    <row r="357" spans="1:7" s="2" customFormat="1">
      <c r="A357" s="3"/>
      <c r="B357" s="5"/>
      <c r="C357" s="1"/>
      <c r="D357" s="1"/>
      <c r="E357" s="1"/>
      <c r="F357" s="3"/>
      <c r="G357" s="5"/>
    </row>
    <row r="358" spans="1:7" s="2" customFormat="1">
      <c r="A358" s="3"/>
      <c r="B358" s="5"/>
      <c r="C358" s="1"/>
      <c r="D358" s="1"/>
      <c r="E358" s="1"/>
      <c r="F358" s="3"/>
      <c r="G358" s="5"/>
    </row>
    <row r="359" spans="1:7" s="2" customFormat="1">
      <c r="A359" s="3"/>
      <c r="B359" s="5"/>
      <c r="C359" s="1"/>
      <c r="D359" s="1"/>
      <c r="E359" s="1"/>
      <c r="F359" s="3"/>
      <c r="G359" s="5"/>
    </row>
    <row r="360" spans="1:7" s="2" customFormat="1">
      <c r="A360" s="3"/>
      <c r="B360" s="5"/>
      <c r="C360" s="1"/>
      <c r="D360" s="1"/>
      <c r="E360" s="1"/>
      <c r="F360" s="3"/>
      <c r="G360" s="5"/>
    </row>
    <row r="361" spans="1:7" s="2" customFormat="1">
      <c r="A361" s="3"/>
      <c r="B361" s="5"/>
      <c r="C361" s="1"/>
      <c r="D361" s="1"/>
      <c r="E361" s="1"/>
      <c r="F361" s="3"/>
      <c r="G361" s="5"/>
    </row>
    <row r="362" spans="1:7" s="2" customFormat="1">
      <c r="A362" s="3"/>
      <c r="B362" s="5"/>
      <c r="C362" s="1"/>
      <c r="D362" s="1"/>
      <c r="E362" s="1"/>
      <c r="F362" s="3"/>
      <c r="G362" s="5"/>
    </row>
    <row r="363" spans="1:7" s="2" customFormat="1">
      <c r="A363" s="3"/>
      <c r="B363" s="5"/>
      <c r="C363" s="1"/>
      <c r="D363" s="1"/>
      <c r="E363" s="1"/>
      <c r="F363" s="3"/>
      <c r="G363" s="5"/>
    </row>
    <row r="364" spans="1:7" s="2" customFormat="1">
      <c r="A364" s="3"/>
      <c r="B364" s="5"/>
      <c r="C364" s="1"/>
      <c r="D364" s="1"/>
      <c r="E364" s="1"/>
      <c r="F364" s="3"/>
      <c r="G364" s="5"/>
    </row>
    <row r="365" spans="1:7" s="2" customFormat="1">
      <c r="A365" s="3"/>
      <c r="B365" s="5"/>
      <c r="C365" s="1"/>
      <c r="D365" s="1"/>
      <c r="E365" s="1"/>
      <c r="F365" s="3"/>
      <c r="G365" s="5"/>
    </row>
    <row r="366" spans="1:7" s="2" customFormat="1">
      <c r="A366" s="3"/>
      <c r="B366" s="5"/>
      <c r="C366" s="1"/>
      <c r="D366" s="1"/>
      <c r="E366" s="1"/>
      <c r="F366" s="3"/>
      <c r="G366" s="5"/>
    </row>
    <row r="367" spans="1:7" s="2" customFormat="1">
      <c r="A367" s="3"/>
      <c r="B367" s="5"/>
      <c r="C367" s="1"/>
      <c r="D367" s="1"/>
      <c r="E367" s="1"/>
      <c r="F367" s="3"/>
      <c r="G367" s="5"/>
    </row>
    <row r="368" spans="1:7" s="2" customFormat="1">
      <c r="A368" s="3"/>
      <c r="B368" s="5"/>
      <c r="C368" s="1"/>
      <c r="D368" s="1"/>
      <c r="E368" s="1"/>
      <c r="F368" s="3"/>
      <c r="G368" s="5"/>
    </row>
    <row r="369" spans="1:7" s="2" customFormat="1">
      <c r="A369" s="3"/>
      <c r="B369" s="5"/>
      <c r="C369" s="1"/>
      <c r="D369" s="1"/>
      <c r="E369" s="1"/>
      <c r="F369" s="3"/>
      <c r="G369" s="5"/>
    </row>
    <row r="370" spans="1:7" s="2" customFormat="1">
      <c r="A370" s="3"/>
      <c r="B370" s="5"/>
      <c r="C370" s="1"/>
      <c r="D370" s="1"/>
      <c r="E370" s="1"/>
      <c r="F370" s="3"/>
      <c r="G370" s="5"/>
    </row>
    <row r="371" spans="1:7" s="2" customFormat="1">
      <c r="A371" s="3"/>
      <c r="B371" s="5"/>
      <c r="C371" s="1"/>
      <c r="D371" s="1"/>
      <c r="E371" s="1"/>
      <c r="F371" s="3"/>
      <c r="G371" s="5"/>
    </row>
    <row r="372" spans="1:7" s="2" customFormat="1">
      <c r="A372" s="3"/>
      <c r="B372" s="5"/>
      <c r="C372" s="1"/>
      <c r="D372" s="1"/>
      <c r="E372" s="1"/>
      <c r="F372" s="3"/>
      <c r="G372" s="5"/>
    </row>
    <row r="373" spans="1:7" s="2" customFormat="1">
      <c r="A373" s="3"/>
      <c r="B373" s="5"/>
      <c r="C373" s="1"/>
      <c r="D373" s="1"/>
      <c r="E373" s="1"/>
      <c r="F373" s="3"/>
      <c r="G373" s="5"/>
    </row>
    <row r="374" spans="1:7" s="2" customFormat="1">
      <c r="A374" s="3"/>
      <c r="B374" s="5"/>
      <c r="C374" s="1"/>
      <c r="D374" s="1"/>
      <c r="E374" s="1"/>
      <c r="F374" s="3"/>
      <c r="G374" s="5"/>
    </row>
    <row r="375" spans="1:7" s="2" customFormat="1">
      <c r="A375" s="3"/>
      <c r="B375" s="5"/>
      <c r="C375" s="1"/>
      <c r="D375" s="1"/>
      <c r="E375" s="1"/>
      <c r="F375" s="3"/>
      <c r="G375" s="5"/>
    </row>
    <row r="376" spans="1:7" s="2" customFormat="1">
      <c r="A376" s="3"/>
      <c r="B376" s="5"/>
      <c r="C376" s="1"/>
      <c r="D376" s="1"/>
      <c r="E376" s="1"/>
      <c r="F376" s="3"/>
      <c r="G376" s="5"/>
    </row>
    <row r="377" spans="1:7" s="2" customFormat="1">
      <c r="A377" s="3"/>
      <c r="B377" s="5"/>
      <c r="C377" s="1"/>
      <c r="D377" s="1"/>
      <c r="E377" s="1"/>
      <c r="F377" s="3"/>
      <c r="G377" s="5"/>
    </row>
    <row r="378" spans="1:7" s="2" customFormat="1">
      <c r="A378" s="3"/>
      <c r="B378" s="5"/>
      <c r="C378" s="1"/>
      <c r="D378" s="1"/>
      <c r="E378" s="1"/>
      <c r="F378" s="3"/>
      <c r="G378" s="5"/>
    </row>
    <row r="379" spans="1:7" s="2" customFormat="1">
      <c r="A379" s="3"/>
      <c r="B379" s="5"/>
      <c r="C379" s="1"/>
      <c r="D379" s="1"/>
      <c r="E379" s="1"/>
      <c r="F379" s="3"/>
      <c r="G379" s="5"/>
    </row>
    <row r="380" spans="1:7" s="2" customFormat="1">
      <c r="A380" s="3"/>
      <c r="B380" s="5"/>
      <c r="C380" s="1"/>
      <c r="D380" s="1"/>
      <c r="E380" s="1"/>
      <c r="F380" s="3"/>
      <c r="G380" s="5"/>
    </row>
    <row r="381" spans="1:7" s="2" customFormat="1">
      <c r="A381" s="3"/>
      <c r="B381" s="5"/>
      <c r="C381" s="1"/>
      <c r="D381" s="1"/>
      <c r="E381" s="1"/>
      <c r="F381" s="3"/>
      <c r="G381" s="5"/>
    </row>
    <row r="382" spans="1:7" s="2" customFormat="1">
      <c r="A382" s="3"/>
      <c r="B382" s="5"/>
      <c r="C382" s="1"/>
      <c r="D382" s="1"/>
      <c r="E382" s="1"/>
      <c r="F382" s="3"/>
      <c r="G382" s="5"/>
    </row>
    <row r="383" spans="1:7" s="2" customFormat="1">
      <c r="A383" s="3"/>
      <c r="B383" s="5"/>
      <c r="C383" s="1"/>
      <c r="D383" s="1"/>
      <c r="E383" s="1"/>
      <c r="F383" s="3"/>
      <c r="G383" s="5"/>
    </row>
    <row r="384" spans="1:7" s="2" customFormat="1">
      <c r="A384" s="3"/>
      <c r="B384" s="5"/>
      <c r="C384" s="1"/>
      <c r="D384" s="1"/>
      <c r="E384" s="1"/>
      <c r="F384" s="3"/>
      <c r="G384" s="5"/>
    </row>
    <row r="385" spans="1:7" s="2" customFormat="1">
      <c r="A385" s="3"/>
      <c r="B385" s="5"/>
      <c r="C385" s="1"/>
      <c r="D385" s="1"/>
      <c r="E385" s="1"/>
      <c r="F385" s="3"/>
      <c r="G385" s="5"/>
    </row>
    <row r="386" spans="1:7" s="2" customFormat="1">
      <c r="A386" s="3"/>
      <c r="B386" s="5"/>
      <c r="C386" s="1"/>
      <c r="D386" s="1"/>
      <c r="E386" s="1"/>
      <c r="F386" s="3"/>
      <c r="G386" s="5"/>
    </row>
    <row r="387" spans="1:7" s="2" customFormat="1">
      <c r="A387" s="3"/>
      <c r="B387" s="5"/>
      <c r="C387" s="1"/>
      <c r="D387" s="1"/>
      <c r="E387" s="1"/>
      <c r="F387" s="3"/>
      <c r="G387" s="5"/>
    </row>
    <row r="388" spans="1:7" s="2" customFormat="1">
      <c r="A388" s="3"/>
      <c r="B388" s="5"/>
      <c r="C388" s="1"/>
      <c r="D388" s="1"/>
      <c r="E388" s="1"/>
      <c r="F388" s="3"/>
      <c r="G388" s="5"/>
    </row>
    <row r="389" spans="1:7" s="2" customFormat="1">
      <c r="A389" s="3"/>
      <c r="B389" s="5"/>
      <c r="C389" s="1"/>
      <c r="D389" s="1"/>
      <c r="E389" s="1"/>
      <c r="F389" s="3"/>
      <c r="G389" s="5"/>
    </row>
    <row r="390" spans="1:7" s="2" customFormat="1">
      <c r="A390" s="3"/>
      <c r="B390" s="5"/>
      <c r="C390" s="1"/>
      <c r="D390" s="1"/>
      <c r="E390" s="1"/>
      <c r="F390" s="3"/>
      <c r="G390" s="5"/>
    </row>
  </sheetData>
  <mergeCells count="16">
    <mergeCell ref="G43:L43"/>
    <mergeCell ref="G44:L44"/>
    <mergeCell ref="A39:A44"/>
    <mergeCell ref="A10:A38"/>
    <mergeCell ref="B27:B37"/>
    <mergeCell ref="G27:L37"/>
    <mergeCell ref="G38:L38"/>
    <mergeCell ref="B39:B42"/>
    <mergeCell ref="G39:L42"/>
    <mergeCell ref="B20:B26"/>
    <mergeCell ref="G20:L26"/>
    <mergeCell ref="A1:L3"/>
    <mergeCell ref="A5:B5"/>
    <mergeCell ref="G9:L9"/>
    <mergeCell ref="B10:B19"/>
    <mergeCell ref="G10:L19"/>
  </mergeCells>
  <phoneticPr fontId="20" type="noConversion"/>
  <pageMargins left="0.23622047244094488" right="0.23622047244094488" top="0.39370078740157483" bottom="0.39370078740157483" header="0.31496062992125984" footer="0.31496062992125984"/>
  <pageSetup paperSize="9" scale="73"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2일</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2026-04-15T07:18:39Z</cp:lastPrinted>
  <dcterms:created xsi:type="dcterms:W3CDTF">2015-01-29T05:11:46Z</dcterms:created>
  <dcterms:modified xsi:type="dcterms:W3CDTF">2026-04-15T07:18:47Z</dcterms:modified>
</cp:coreProperties>
</file>